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is\Downloads\"/>
    </mc:Choice>
  </mc:AlternateContent>
  <xr:revisionPtr revIDLastSave="0" documentId="13_ncr:1_{F75E4105-6303-4BC6-A460-846A6861B6BD}" xr6:coauthVersionLast="47" xr6:coauthVersionMax="47" xr10:uidLastSave="{00000000-0000-0000-0000-000000000000}"/>
  <bookViews>
    <workbookView xWindow="-120" yWindow="-120" windowWidth="20730" windowHeight="11040" tabRatio="829" xr2:uid="{00000000-000D-0000-FFFF-FFFF00000000}"/>
  </bookViews>
  <sheets>
    <sheet name="EJECUCION AGENCIA" sheetId="68" r:id="rId1"/>
    <sheet name="SEG.PTAL-DR " sheetId="88" state="hidden" r:id="rId2"/>
    <sheet name="INF SECRETARÍA GRAL " sheetId="66" state="hidden" r:id="rId3"/>
    <sheet name="EJ. AGREGADA" sheetId="86" state="hidden" r:id="rId4"/>
    <sheet name="EJ. DESAGREGADA" sheetId="87" state="hidden" r:id="rId5"/>
    <sheet name="INF SECRETARÍA GRAL  (2)" sheetId="89" state="hidden" r:id="rId6"/>
    <sheet name="Hoja1" sheetId="74" state="hidden" r:id="rId7"/>
  </sheets>
  <definedNames>
    <definedName name="_xlnm._FilterDatabase" localSheetId="4" hidden="1">'EJ. DESAGREGADA'!$A$4:$AA$56</definedName>
    <definedName name="_xlnm._FilterDatabase" localSheetId="0" hidden="1">'EJECUCION AGENCIA'!$H$8:$M$8</definedName>
    <definedName name="_xlnm._FilterDatabase" localSheetId="1" hidden="1">'SEG.PTAL-DR '!$A$17:$S$24</definedName>
    <definedName name="A">#REF!</definedName>
    <definedName name="_xlnm.Print_Area" localSheetId="0">'EJECUCION AGENCIA'!$A$2:$Q$129</definedName>
    <definedName name="_xlnm.Print_Area" localSheetId="1">'SEG.PTAL-DR '!$A$2:$O$43</definedName>
    <definedName name="Lista_años" localSheetId="2">#REF!</definedName>
    <definedName name="Lista_años" localSheetId="5">#REF!</definedName>
    <definedName name="Lista_años" localSheetId="1">#REF!</definedName>
    <definedName name="Lista_años">#REF!</definedName>
    <definedName name="Meses" localSheetId="2">#REF!</definedName>
    <definedName name="Meses" localSheetId="5">#REF!</definedName>
    <definedName name="Meses" localSheetId="1">#REF!</definedName>
    <definedName name="Meses">#REF!</definedName>
    <definedName name="Seccion" localSheetId="2">#REF!</definedName>
    <definedName name="Seccion" localSheetId="5">#REF!</definedName>
    <definedName name="Seccion" localSheetId="1">#REF!</definedName>
    <definedName name="Seccion">#REF!</definedName>
    <definedName name="SECRETARIO" localSheetId="1">#REF!</definedName>
    <definedName name="SECRETARIO">#REF!</definedName>
    <definedName name="_xlnm.Print_Titles" localSheetId="0">'EJECUCION AGENCIA'!$3:$7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62" i="87" l="1"/>
  <c r="L106" i="68" s="1"/>
  <c r="AB63" i="87"/>
  <c r="AC6" i="86"/>
  <c r="AC7" i="86"/>
  <c r="AC8" i="86"/>
  <c r="AC9" i="86"/>
  <c r="L80" i="68" s="1"/>
  <c r="AC10" i="86"/>
  <c r="L81" i="68" s="1"/>
  <c r="K19" i="88" s="1"/>
  <c r="AC11" i="86"/>
  <c r="AC12" i="86"/>
  <c r="AC13" i="86"/>
  <c r="L91" i="68" s="1"/>
  <c r="AC14" i="86"/>
  <c r="AC15" i="86"/>
  <c r="AC16" i="86"/>
  <c r="AC5" i="86"/>
  <c r="P106" i="68"/>
  <c r="N106" i="68"/>
  <c r="M106" i="68"/>
  <c r="J106" i="68"/>
  <c r="P103" i="68"/>
  <c r="N103" i="68"/>
  <c r="M103" i="68"/>
  <c r="J103" i="68"/>
  <c r="P100" i="68"/>
  <c r="N100" i="68"/>
  <c r="M100" i="68"/>
  <c r="J100" i="68"/>
  <c r="P97" i="68"/>
  <c r="M27" i="88" s="1"/>
  <c r="N97" i="68"/>
  <c r="M97" i="68"/>
  <c r="J97" i="68"/>
  <c r="P88" i="68"/>
  <c r="M22" i="88" s="1"/>
  <c r="N88" i="68"/>
  <c r="L22" i="88" s="1"/>
  <c r="M88" i="68"/>
  <c r="N22" i="88" s="1"/>
  <c r="J88" i="68"/>
  <c r="J22" i="88" s="1"/>
  <c r="I88" i="68"/>
  <c r="I22" i="88" s="1"/>
  <c r="P85" i="68"/>
  <c r="M21" i="88" s="1"/>
  <c r="P84" i="68"/>
  <c r="M20" i="88" s="1"/>
  <c r="N85" i="68"/>
  <c r="L21" i="88" s="1"/>
  <c r="N84" i="68"/>
  <c r="L20" i="88" s="1"/>
  <c r="M85" i="68"/>
  <c r="N21" i="88" s="1"/>
  <c r="M84" i="68"/>
  <c r="N20" i="88" s="1"/>
  <c r="J85" i="68"/>
  <c r="J21" i="88" s="1"/>
  <c r="J84" i="68"/>
  <c r="J20" i="88" s="1"/>
  <c r="I85" i="68"/>
  <c r="I84" i="68"/>
  <c r="P76" i="68"/>
  <c r="P75" i="68"/>
  <c r="P74" i="68"/>
  <c r="P73" i="68"/>
  <c r="P72" i="68"/>
  <c r="N76" i="68"/>
  <c r="N75" i="68"/>
  <c r="N74" i="68"/>
  <c r="N73" i="68"/>
  <c r="N72" i="68"/>
  <c r="I76" i="68"/>
  <c r="J76" i="68"/>
  <c r="J75" i="68"/>
  <c r="J74" i="68"/>
  <c r="J73" i="68"/>
  <c r="J72" i="68"/>
  <c r="M76" i="68"/>
  <c r="M75" i="68"/>
  <c r="M74" i="68"/>
  <c r="M73" i="68"/>
  <c r="M72" i="68"/>
  <c r="I75" i="68"/>
  <c r="I74" i="68"/>
  <c r="I73" i="68"/>
  <c r="I72" i="68"/>
  <c r="P70" i="68"/>
  <c r="P69" i="68"/>
  <c r="P68" i="68"/>
  <c r="P67" i="68"/>
  <c r="P66" i="68"/>
  <c r="P65" i="68"/>
  <c r="N70" i="68"/>
  <c r="N69" i="68"/>
  <c r="N68" i="68"/>
  <c r="N67" i="68"/>
  <c r="N66" i="68"/>
  <c r="N65" i="68"/>
  <c r="M70" i="68"/>
  <c r="M69" i="68"/>
  <c r="M68" i="68"/>
  <c r="M67" i="68"/>
  <c r="M66" i="68"/>
  <c r="M65" i="68"/>
  <c r="J70" i="68"/>
  <c r="J69" i="68"/>
  <c r="J68" i="68"/>
  <c r="J67" i="68"/>
  <c r="J66" i="68"/>
  <c r="J65" i="68"/>
  <c r="I70" i="68"/>
  <c r="I69" i="68"/>
  <c r="I68" i="68"/>
  <c r="I67" i="68"/>
  <c r="I66" i="68"/>
  <c r="I65" i="68"/>
  <c r="P63" i="68"/>
  <c r="P62" i="68"/>
  <c r="P61" i="68"/>
  <c r="N63" i="68"/>
  <c r="N62" i="68"/>
  <c r="N61" i="68"/>
  <c r="M63" i="68"/>
  <c r="M62" i="68"/>
  <c r="M61" i="68"/>
  <c r="J63" i="68"/>
  <c r="J62" i="68"/>
  <c r="J61" i="68"/>
  <c r="I63" i="68"/>
  <c r="I62" i="68"/>
  <c r="I61" i="68"/>
  <c r="P59" i="68"/>
  <c r="P58" i="68"/>
  <c r="P57" i="68"/>
  <c r="P56" i="68"/>
  <c r="N59" i="68"/>
  <c r="N58" i="68"/>
  <c r="N57" i="68"/>
  <c r="N56" i="68"/>
  <c r="M59" i="68"/>
  <c r="M58" i="68"/>
  <c r="M57" i="68"/>
  <c r="M56" i="68"/>
  <c r="J59" i="68"/>
  <c r="J58" i="68"/>
  <c r="J57" i="68"/>
  <c r="J56" i="68"/>
  <c r="I59" i="68"/>
  <c r="I58" i="68"/>
  <c r="I57" i="68"/>
  <c r="I56" i="68"/>
  <c r="P54" i="68"/>
  <c r="P53" i="68"/>
  <c r="P52" i="68"/>
  <c r="N54" i="68"/>
  <c r="N53" i="68"/>
  <c r="N52" i="68"/>
  <c r="M54" i="68"/>
  <c r="M53" i="68"/>
  <c r="M52" i="68"/>
  <c r="J54" i="68"/>
  <c r="J53" i="68"/>
  <c r="J52" i="68"/>
  <c r="I54" i="68"/>
  <c r="I53" i="68"/>
  <c r="I52" i="68"/>
  <c r="P51" i="68"/>
  <c r="N51" i="68"/>
  <c r="M51" i="68"/>
  <c r="J51" i="68"/>
  <c r="I51" i="68"/>
  <c r="P49" i="68"/>
  <c r="N49" i="68"/>
  <c r="M49" i="68"/>
  <c r="J49" i="68"/>
  <c r="I49" i="68"/>
  <c r="P48" i="68"/>
  <c r="N48" i="68"/>
  <c r="M48" i="68"/>
  <c r="J48" i="68"/>
  <c r="I48" i="68"/>
  <c r="P47" i="68"/>
  <c r="N47" i="68"/>
  <c r="M47" i="68"/>
  <c r="J47" i="68"/>
  <c r="I47" i="68"/>
  <c r="I97" i="68"/>
  <c r="I27" i="88" s="1"/>
  <c r="I100" i="68"/>
  <c r="I103" i="68"/>
  <c r="I102" i="68" s="1"/>
  <c r="I101" i="68" s="1"/>
  <c r="I106" i="68"/>
  <c r="C11" i="89"/>
  <c r="B8" i="89"/>
  <c r="I40" i="68"/>
  <c r="I39" i="68" s="1"/>
  <c r="I38" i="68" s="1"/>
  <c r="I37" i="68" s="1"/>
  <c r="N91" i="68"/>
  <c r="N90" i="68" s="1"/>
  <c r="N89" i="68" s="1"/>
  <c r="P91" i="68"/>
  <c r="P81" i="68"/>
  <c r="M19" i="88" s="1"/>
  <c r="P46" i="68"/>
  <c r="P44" i="68"/>
  <c r="N81" i="68"/>
  <c r="L19" i="88" s="1"/>
  <c r="N46" i="68"/>
  <c r="N44" i="68"/>
  <c r="M91" i="68"/>
  <c r="M81" i="68"/>
  <c r="N19" i="88" s="1"/>
  <c r="M46" i="68"/>
  <c r="M44" i="68"/>
  <c r="J91" i="68"/>
  <c r="J81" i="68"/>
  <c r="J19" i="88" s="1"/>
  <c r="J46" i="68"/>
  <c r="J44" i="68"/>
  <c r="J40" i="68"/>
  <c r="J39" i="68" s="1"/>
  <c r="J38" i="68" s="1"/>
  <c r="I91" i="68"/>
  <c r="I80" i="68"/>
  <c r="I18" i="88" s="1"/>
  <c r="I81" i="68"/>
  <c r="I19" i="88" s="1"/>
  <c r="I46" i="68"/>
  <c r="M40" i="68"/>
  <c r="M39" i="68" s="1"/>
  <c r="M38" i="68" s="1"/>
  <c r="I44" i="68"/>
  <c r="I43" i="68" s="1"/>
  <c r="AB56" i="87"/>
  <c r="L88" i="68" s="1"/>
  <c r="AB57" i="87"/>
  <c r="AB58" i="87"/>
  <c r="L100" i="68" s="1"/>
  <c r="AB59" i="87"/>
  <c r="AB60" i="87"/>
  <c r="AB61" i="87"/>
  <c r="P20" i="68"/>
  <c r="L97" i="68" l="1"/>
  <c r="Q47" i="68"/>
  <c r="L103" i="68"/>
  <c r="J45" i="68"/>
  <c r="N45" i="68"/>
  <c r="K47" i="68"/>
  <c r="O47" i="68"/>
  <c r="P45" i="68"/>
  <c r="M45" i="68"/>
  <c r="I45" i="68"/>
  <c r="L79" i="68"/>
  <c r="L78" i="68" s="1"/>
  <c r="J50" i="68"/>
  <c r="I83" i="68"/>
  <c r="I50" i="68"/>
  <c r="O19" i="88"/>
  <c r="Q19" i="88"/>
  <c r="P19" i="88"/>
  <c r="I79" i="68"/>
  <c r="I55" i="68"/>
  <c r="I60" i="68"/>
  <c r="I71" i="68"/>
  <c r="I64" i="68"/>
  <c r="K40" i="68"/>
  <c r="O88" i="68"/>
  <c r="K88" i="68"/>
  <c r="Q88" i="68"/>
  <c r="P50" i="68"/>
  <c r="N50" i="68"/>
  <c r="M50" i="68"/>
  <c r="P40" i="68"/>
  <c r="N40" i="68"/>
  <c r="Q45" i="68" l="1"/>
  <c r="O45" i="68"/>
  <c r="K45" i="68"/>
  <c r="N39" i="68"/>
  <c r="N38" i="68" s="1"/>
  <c r="P39" i="68"/>
  <c r="P38" i="68" s="1"/>
  <c r="I42" i="68"/>
  <c r="Q40" i="68"/>
  <c r="O40" i="68"/>
  <c r="P99" i="68"/>
  <c r="P98" i="68" s="1"/>
  <c r="N99" i="68"/>
  <c r="N98" i="68" s="1"/>
  <c r="M99" i="68"/>
  <c r="J99" i="68"/>
  <c r="I99" i="68"/>
  <c r="J102" i="68"/>
  <c r="J101" i="68" s="1"/>
  <c r="J24" i="88"/>
  <c r="J23" i="88" s="1"/>
  <c r="D6" i="89" s="1"/>
  <c r="I41" i="68" l="1"/>
  <c r="K39" i="68"/>
  <c r="O39" i="68"/>
  <c r="Q39" i="68"/>
  <c r="J105" i="68"/>
  <c r="M30" i="88"/>
  <c r="N105" i="68"/>
  <c r="N104" i="68" s="1"/>
  <c r="M105" i="68"/>
  <c r="M104" i="68" s="1"/>
  <c r="I105" i="68"/>
  <c r="I104" i="68" s="1"/>
  <c r="P102" i="68"/>
  <c r="P101" i="68" s="1"/>
  <c r="N102" i="68"/>
  <c r="N101" i="68" s="1"/>
  <c r="M102" i="68"/>
  <c r="M101" i="68" s="1"/>
  <c r="I36" i="68" l="1"/>
  <c r="I16" i="88"/>
  <c r="I30" i="88"/>
  <c r="N30" i="88"/>
  <c r="J30" i="88"/>
  <c r="L30" i="88"/>
  <c r="N29" i="88"/>
  <c r="L29" i="88"/>
  <c r="M29" i="88"/>
  <c r="I29" i="88"/>
  <c r="J29" i="88"/>
  <c r="O106" i="68"/>
  <c r="Q106" i="68"/>
  <c r="O105" i="68"/>
  <c r="K105" i="68"/>
  <c r="J104" i="68"/>
  <c r="K104" i="68" s="1"/>
  <c r="O104" i="68"/>
  <c r="K106" i="68"/>
  <c r="P105" i="68"/>
  <c r="Q102" i="68"/>
  <c r="O103" i="68"/>
  <c r="Q103" i="68"/>
  <c r="O102" i="68"/>
  <c r="O101" i="68"/>
  <c r="Q101" i="68"/>
  <c r="K102" i="68"/>
  <c r="K101" i="68"/>
  <c r="K103" i="68"/>
  <c r="Q105" i="68" l="1"/>
  <c r="P104" i="68"/>
  <c r="Q104" i="68" s="1"/>
  <c r="M87" i="68" l="1"/>
  <c r="M86" i="68" s="1"/>
  <c r="K91" i="68" l="1"/>
  <c r="O91" i="68"/>
  <c r="P87" i="68"/>
  <c r="P86" i="68" s="1"/>
  <c r="I96" i="68" l="1"/>
  <c r="I95" i="68" s="1"/>
  <c r="AB5" i="87" l="1"/>
  <c r="L12" i="68" s="1"/>
  <c r="AB6" i="87"/>
  <c r="L13" i="68" s="1"/>
  <c r="AB7" i="87"/>
  <c r="L14" i="68" s="1"/>
  <c r="AB8" i="87"/>
  <c r="L15" i="68" s="1"/>
  <c r="AB9" i="87"/>
  <c r="L16" i="68" s="1"/>
  <c r="AB10" i="87"/>
  <c r="L17" i="68" s="1"/>
  <c r="AB11" i="87"/>
  <c r="L18" i="68" s="1"/>
  <c r="AB12" i="87"/>
  <c r="AB13" i="87"/>
  <c r="AB14" i="87"/>
  <c r="AB15" i="87"/>
  <c r="AB16" i="87"/>
  <c r="AB17" i="87"/>
  <c r="AB18" i="87"/>
  <c r="AB19" i="87"/>
  <c r="AB20" i="87"/>
  <c r="AB21" i="87"/>
  <c r="AB22" i="87"/>
  <c r="AB23" i="87"/>
  <c r="AB24" i="87"/>
  <c r="AB25" i="87"/>
  <c r="AB26" i="87"/>
  <c r="AB27" i="87"/>
  <c r="L44" i="68" s="1"/>
  <c r="AB28" i="87"/>
  <c r="L46" i="68" s="1"/>
  <c r="AB29" i="87"/>
  <c r="L47" i="68" s="1"/>
  <c r="AB30" i="87"/>
  <c r="L48" i="68" s="1"/>
  <c r="AB31" i="87"/>
  <c r="L49" i="68" s="1"/>
  <c r="AB32" i="87"/>
  <c r="L51" i="68" s="1"/>
  <c r="AB33" i="87"/>
  <c r="L52" i="68" s="1"/>
  <c r="AB34" i="87"/>
  <c r="L53" i="68" s="1"/>
  <c r="AB35" i="87"/>
  <c r="L54" i="68" s="1"/>
  <c r="AB36" i="87"/>
  <c r="L56" i="68" s="1"/>
  <c r="AB37" i="87"/>
  <c r="L57" i="68" s="1"/>
  <c r="AB38" i="87"/>
  <c r="L58" i="68" s="1"/>
  <c r="AB39" i="87"/>
  <c r="L59" i="68" s="1"/>
  <c r="AB40" i="87"/>
  <c r="L61" i="68" s="1"/>
  <c r="AB41" i="87"/>
  <c r="L62" i="68" s="1"/>
  <c r="AB42" i="87"/>
  <c r="L63" i="68" s="1"/>
  <c r="AB43" i="87"/>
  <c r="L65" i="68" s="1"/>
  <c r="AB44" i="87"/>
  <c r="L66" i="68" s="1"/>
  <c r="AB45" i="87"/>
  <c r="L67" i="68" s="1"/>
  <c r="AB46" i="87"/>
  <c r="L68" i="68" s="1"/>
  <c r="AB47" i="87"/>
  <c r="L69" i="68" s="1"/>
  <c r="AB48" i="87"/>
  <c r="L70" i="68" s="1"/>
  <c r="AB49" i="87"/>
  <c r="L72" i="68" s="1"/>
  <c r="AB50" i="87"/>
  <c r="L73" i="68" s="1"/>
  <c r="AB51" i="87"/>
  <c r="L74" i="68" s="1"/>
  <c r="AB52" i="87"/>
  <c r="L75" i="68" s="1"/>
  <c r="AB53" i="87"/>
  <c r="L76" i="68" s="1"/>
  <c r="AB54" i="87"/>
  <c r="L84" i="68" s="1"/>
  <c r="AB55" i="87"/>
  <c r="K22" i="88" l="1"/>
  <c r="L85" i="68"/>
  <c r="K21" i="88" s="1"/>
  <c r="L45" i="68"/>
  <c r="L40" i="68"/>
  <c r="L39" i="68" s="1"/>
  <c r="L38" i="68" s="1"/>
  <c r="L50" i="68"/>
  <c r="K20" i="88"/>
  <c r="L99" i="68"/>
  <c r="L98" i="68" s="1"/>
  <c r="J87" i="68"/>
  <c r="J86" i="68" s="1"/>
  <c r="P43" i="68"/>
  <c r="N43" i="68"/>
  <c r="M43" i="68"/>
  <c r="J43" i="68"/>
  <c r="M83" i="68" l="1"/>
  <c r="L105" i="68"/>
  <c r="L104" i="68" s="1"/>
  <c r="K30" i="88"/>
  <c r="K43" i="68"/>
  <c r="L102" i="68"/>
  <c r="L101" i="68" s="1"/>
  <c r="K29" i="88"/>
  <c r="N87" i="68"/>
  <c r="I87" i="68"/>
  <c r="K87" i="68" s="1"/>
  <c r="M82" i="68" l="1"/>
  <c r="N86" i="68"/>
  <c r="O87" i="68"/>
  <c r="I86" i="68"/>
  <c r="Q87" i="68"/>
  <c r="K86" i="68" l="1"/>
  <c r="O86" i="68"/>
  <c r="Q86" i="68"/>
  <c r="L87" i="68" l="1"/>
  <c r="L86" i="68" s="1"/>
  <c r="L43" i="68"/>
  <c r="L60" i="68"/>
  <c r="L37" i="68"/>
  <c r="K15" i="88" s="1"/>
  <c r="I15" i="88" l="1"/>
  <c r="L71" i="68"/>
  <c r="L55" i="68"/>
  <c r="L64" i="68"/>
  <c r="I14" i="88" l="1"/>
  <c r="L42" i="68"/>
  <c r="L41" i="68" s="1"/>
  <c r="L36" i="68" s="1"/>
  <c r="L112" i="68" s="1"/>
  <c r="Q22" i="88"/>
  <c r="C4" i="66" l="1"/>
  <c r="C4" i="89"/>
  <c r="M90" i="68"/>
  <c r="M89" i="68" s="1"/>
  <c r="O22" i="88"/>
  <c r="P22" i="88" l="1"/>
  <c r="Q91" i="68"/>
  <c r="A3" i="88"/>
  <c r="M96" i="68"/>
  <c r="M95" i="68" s="1"/>
  <c r="J96" i="68"/>
  <c r="J95" i="68" s="1"/>
  <c r="N96" i="68"/>
  <c r="P96" i="68"/>
  <c r="P95" i="68" s="1"/>
  <c r="M80" i="68"/>
  <c r="M79" i="68" s="1"/>
  <c r="J80" i="68"/>
  <c r="N80" i="68"/>
  <c r="N79" i="68" s="1"/>
  <c r="P80" i="68"/>
  <c r="P79" i="68" s="1"/>
  <c r="J79" i="68" l="1"/>
  <c r="Q95" i="68"/>
  <c r="M78" i="68"/>
  <c r="M77" i="68" s="1"/>
  <c r="O96" i="68"/>
  <c r="J98" i="68"/>
  <c r="J94" i="68" s="1"/>
  <c r="J93" i="68" s="1"/>
  <c r="Q100" i="68"/>
  <c r="K46" i="68"/>
  <c r="K48" i="68"/>
  <c r="Q70" i="68"/>
  <c r="K69" i="68"/>
  <c r="K96" i="68"/>
  <c r="Q73" i="68"/>
  <c r="O97" i="68"/>
  <c r="K95" i="68"/>
  <c r="Q96" i="68"/>
  <c r="K100" i="68"/>
  <c r="K72" i="68"/>
  <c r="N95" i="68"/>
  <c r="N94" i="68" s="1"/>
  <c r="N93" i="68" s="1"/>
  <c r="Q97" i="68"/>
  <c r="K97" i="68"/>
  <c r="O100" i="68"/>
  <c r="M98" i="68"/>
  <c r="M94" i="68" s="1"/>
  <c r="M93" i="68" s="1"/>
  <c r="O66" i="68"/>
  <c r="I98" i="68"/>
  <c r="I94" i="68" s="1"/>
  <c r="I93" i="68" s="1"/>
  <c r="K59" i="68"/>
  <c r="Q61" i="68"/>
  <c r="O68" i="68"/>
  <c r="O76" i="68"/>
  <c r="O80" i="68"/>
  <c r="Q68" i="68"/>
  <c r="O85" i="68"/>
  <c r="Q58" i="68"/>
  <c r="K51" i="68"/>
  <c r="O58" i="68"/>
  <c r="K63" i="68"/>
  <c r="K70" i="68"/>
  <c r="O70" i="68"/>
  <c r="K62" i="68"/>
  <c r="O65" i="68"/>
  <c r="Q52" i="68"/>
  <c r="K54" i="68"/>
  <c r="Q63" i="68"/>
  <c r="O73" i="68"/>
  <c r="K75" i="68"/>
  <c r="Q59" i="68"/>
  <c r="Q85" i="68"/>
  <c r="O51" i="68"/>
  <c r="Q62" i="68"/>
  <c r="Q69" i="68"/>
  <c r="K52" i="68"/>
  <c r="O63" i="68"/>
  <c r="O74" i="68"/>
  <c r="O62" i="68"/>
  <c r="O69" i="68"/>
  <c r="K85" i="68"/>
  <c r="Q65" i="68"/>
  <c r="Q72" i="68"/>
  <c r="O61" i="68"/>
  <c r="K53" i="68"/>
  <c r="O56" i="68"/>
  <c r="K56" i="68"/>
  <c r="K61" i="68"/>
  <c r="Q67" i="68"/>
  <c r="K67" i="68"/>
  <c r="O59" i="68"/>
  <c r="Q54" i="68"/>
  <c r="P55" i="68"/>
  <c r="K57" i="68"/>
  <c r="K66" i="68"/>
  <c r="O67" i="68"/>
  <c r="K68" i="68"/>
  <c r="K80" i="68"/>
  <c r="O72" i="68"/>
  <c r="Q56" i="68"/>
  <c r="Q80" i="68"/>
  <c r="Q53" i="68"/>
  <c r="O54" i="68"/>
  <c r="Q51" i="68"/>
  <c r="O57" i="68"/>
  <c r="K58" i="68"/>
  <c r="Q66" i="68"/>
  <c r="O84" i="68"/>
  <c r="Q76" i="68"/>
  <c r="O52" i="68"/>
  <c r="Q84" i="68"/>
  <c r="K49" i="68"/>
  <c r="O49" i="68"/>
  <c r="K84" i="68"/>
  <c r="Q46" i="68"/>
  <c r="Q57" i="68"/>
  <c r="Q48" i="68"/>
  <c r="Q74" i="68"/>
  <c r="O53" i="68"/>
  <c r="N55" i="68"/>
  <c r="O48" i="68"/>
  <c r="K65" i="68"/>
  <c r="K76" i="68"/>
  <c r="K74" i="68"/>
  <c r="K73" i="68"/>
  <c r="O46" i="68"/>
  <c r="Q49" i="68"/>
  <c r="Q75" i="68"/>
  <c r="O75" i="68"/>
  <c r="M55" i="68"/>
  <c r="J55" i="68"/>
  <c r="O44" i="68"/>
  <c r="O95" i="68" l="1"/>
  <c r="M107" i="68"/>
  <c r="M116" i="68" s="1"/>
  <c r="K38" i="68"/>
  <c r="O38" i="68"/>
  <c r="Q38" i="68"/>
  <c r="K50" i="68"/>
  <c r="O30" i="88"/>
  <c r="M42" i="68"/>
  <c r="K98" i="68"/>
  <c r="Q43" i="68"/>
  <c r="O43" i="68"/>
  <c r="O99" i="68"/>
  <c r="K99" i="68"/>
  <c r="P94" i="68"/>
  <c r="Q99" i="68"/>
  <c r="Q50" i="68"/>
  <c r="Q55" i="68"/>
  <c r="O50" i="68"/>
  <c r="P78" i="68"/>
  <c r="K55" i="68"/>
  <c r="O55" i="68"/>
  <c r="K94" i="68" l="1"/>
  <c r="Q98" i="68"/>
  <c r="O98" i="68"/>
  <c r="I107" i="68"/>
  <c r="I116" i="68" s="1"/>
  <c r="J107" i="68"/>
  <c r="J116" i="68" s="1"/>
  <c r="K93" i="68" l="1"/>
  <c r="L90" i="68"/>
  <c r="L89" i="68" s="1"/>
  <c r="L114" i="68" s="1"/>
  <c r="O94" i="68"/>
  <c r="P93" i="68"/>
  <c r="Q94" i="68"/>
  <c r="K116" i="68" l="1"/>
  <c r="K107" i="68"/>
  <c r="Q93" i="68"/>
  <c r="P107" i="68"/>
  <c r="N107" i="68"/>
  <c r="O93" i="68"/>
  <c r="Q107" i="68" l="1"/>
  <c r="P116" i="68"/>
  <c r="Q116" i="68" s="1"/>
  <c r="O107" i="68"/>
  <c r="N116" i="68"/>
  <c r="O116" i="68" s="1"/>
  <c r="B8" i="66"/>
  <c r="I90" i="68" l="1"/>
  <c r="I89" i="68" s="1"/>
  <c r="K44" i="68" l="1"/>
  <c r="Q44" i="68"/>
  <c r="M37" i="68"/>
  <c r="N15" i="88" l="1"/>
  <c r="I78" i="68"/>
  <c r="Q79" i="68"/>
  <c r="J78" i="68"/>
  <c r="K79" i="68"/>
  <c r="J37" i="68"/>
  <c r="P37" i="68"/>
  <c r="N37" i="68"/>
  <c r="N78" i="68"/>
  <c r="O79" i="68"/>
  <c r="O37" i="68" l="1"/>
  <c r="L15" i="88"/>
  <c r="Q37" i="68"/>
  <c r="M15" i="88"/>
  <c r="K37" i="68"/>
  <c r="J15" i="88"/>
  <c r="Q78" i="68"/>
  <c r="O78" i="68"/>
  <c r="K78" i="68"/>
  <c r="I13" i="68" l="1"/>
  <c r="I12" i="68"/>
  <c r="O29" i="88" l="1"/>
  <c r="Q29" i="88"/>
  <c r="P29" i="88"/>
  <c r="L96" i="68" l="1"/>
  <c r="L95" i="68" s="1"/>
  <c r="L94" i="68" s="1"/>
  <c r="L93" i="68" s="1"/>
  <c r="L107" i="68" l="1"/>
  <c r="L116" i="68" s="1"/>
  <c r="L83" i="68"/>
  <c r="L30" i="68"/>
  <c r="L20" i="68"/>
  <c r="L26" i="68"/>
  <c r="L31" i="68"/>
  <c r="L35" i="68"/>
  <c r="L25" i="68"/>
  <c r="L32" i="68"/>
  <c r="L21" i="68"/>
  <c r="L29" i="68"/>
  <c r="L34" i="68"/>
  <c r="L24" i="68"/>
  <c r="L22" i="68"/>
  <c r="L33" i="68"/>
  <c r="L23" i="68"/>
  <c r="P42" i="68"/>
  <c r="Q42" i="68" s="1"/>
  <c r="N42" i="68"/>
  <c r="O42" i="68" s="1"/>
  <c r="L82" i="68" l="1"/>
  <c r="L77" i="68" s="1"/>
  <c r="L10" i="68"/>
  <c r="D161" i="88"/>
  <c r="A34" i="88"/>
  <c r="H24" i="88"/>
  <c r="H23" i="88"/>
  <c r="L113" i="68" l="1"/>
  <c r="M28" i="88"/>
  <c r="M26" i="88" s="1"/>
  <c r="G8" i="89" s="1"/>
  <c r="G9" i="89" s="1"/>
  <c r="L28" i="88"/>
  <c r="N28" i="88"/>
  <c r="J28" i="88"/>
  <c r="I28" i="88"/>
  <c r="I26" i="88" s="1"/>
  <c r="N27" i="88"/>
  <c r="J27" i="88"/>
  <c r="I31" i="88" l="1"/>
  <c r="C8" i="89"/>
  <c r="C8" i="66"/>
  <c r="N26" i="88"/>
  <c r="J26" i="88"/>
  <c r="O28" i="88"/>
  <c r="P28" i="88"/>
  <c r="O27" i="88"/>
  <c r="Q28" i="88"/>
  <c r="L27" i="88"/>
  <c r="L26" i="88" s="1"/>
  <c r="F8" i="89" s="1"/>
  <c r="C9" i="89" l="1"/>
  <c r="F9" i="89"/>
  <c r="J8" i="89"/>
  <c r="D8" i="66"/>
  <c r="D8" i="89"/>
  <c r="H8" i="66"/>
  <c r="H8" i="89"/>
  <c r="H9" i="89" s="1"/>
  <c r="Q27" i="88"/>
  <c r="G8" i="66"/>
  <c r="P27" i="88"/>
  <c r="F8" i="66"/>
  <c r="K28" i="88"/>
  <c r="K27" i="88"/>
  <c r="N12" i="68"/>
  <c r="O12" i="68" s="1"/>
  <c r="J9" i="89" l="1"/>
  <c r="D9" i="89"/>
  <c r="I9" i="89" s="1"/>
  <c r="I8" i="89"/>
  <c r="K26" i="88"/>
  <c r="Q30" i="88"/>
  <c r="E8" i="66" l="1"/>
  <c r="E9" i="66" s="1"/>
  <c r="E8" i="89"/>
  <c r="E9" i="89" s="1"/>
  <c r="N31" i="88"/>
  <c r="H9" i="66"/>
  <c r="K31" i="88"/>
  <c r="F9" i="66"/>
  <c r="P30" i="88"/>
  <c r="G9" i="66"/>
  <c r="C9" i="66" l="1"/>
  <c r="J9" i="66" s="1"/>
  <c r="J8" i="66"/>
  <c r="D9" i="66"/>
  <c r="I8" i="66"/>
  <c r="P26" i="88"/>
  <c r="L31" i="88"/>
  <c r="P31" i="88" s="1"/>
  <c r="M31" i="88"/>
  <c r="Q31" i="88" s="1"/>
  <c r="Q26" i="88"/>
  <c r="O26" i="88"/>
  <c r="J31" i="88"/>
  <c r="O31" i="88" s="1"/>
  <c r="I9" i="66" l="1"/>
  <c r="M18" i="88"/>
  <c r="M17" i="88" s="1"/>
  <c r="G5" i="89" s="1"/>
  <c r="P30" i="68"/>
  <c r="P31" i="68"/>
  <c r="P32" i="68"/>
  <c r="P33" i="68"/>
  <c r="P34" i="68"/>
  <c r="P35" i="68"/>
  <c r="P29" i="68"/>
  <c r="P21" i="68"/>
  <c r="P22" i="68"/>
  <c r="P23" i="68"/>
  <c r="P24" i="68"/>
  <c r="P25" i="68"/>
  <c r="P26" i="68"/>
  <c r="P13" i="68"/>
  <c r="Q13" i="68" s="1"/>
  <c r="P14" i="68"/>
  <c r="P15" i="68"/>
  <c r="P16" i="68"/>
  <c r="P17" i="68"/>
  <c r="P18" i="68"/>
  <c r="P12" i="68"/>
  <c r="N18" i="88"/>
  <c r="N17" i="88" s="1"/>
  <c r="H5" i="89" s="1"/>
  <c r="L18" i="88"/>
  <c r="L17" i="88" s="1"/>
  <c r="F5" i="89" s="1"/>
  <c r="N30" i="68"/>
  <c r="N31" i="68"/>
  <c r="N32" i="68"/>
  <c r="N33" i="68"/>
  <c r="N34" i="68"/>
  <c r="N35" i="68"/>
  <c r="N29" i="68"/>
  <c r="N21" i="68"/>
  <c r="N22" i="68"/>
  <c r="N23" i="68"/>
  <c r="N24" i="68"/>
  <c r="N25" i="68"/>
  <c r="N26" i="68"/>
  <c r="N20" i="68"/>
  <c r="N13" i="68"/>
  <c r="O13" i="68" s="1"/>
  <c r="N14" i="68"/>
  <c r="N15" i="68"/>
  <c r="N16" i="68"/>
  <c r="N17" i="68"/>
  <c r="N18" i="68"/>
  <c r="N24" i="88"/>
  <c r="N23" i="88" s="1"/>
  <c r="H6" i="89" s="1"/>
  <c r="M30" i="68"/>
  <c r="M31" i="68"/>
  <c r="M32" i="68"/>
  <c r="M33" i="68"/>
  <c r="M34" i="68"/>
  <c r="M35" i="68"/>
  <c r="M29" i="68"/>
  <c r="M21" i="68"/>
  <c r="M22" i="68"/>
  <c r="M23" i="68"/>
  <c r="M24" i="68"/>
  <c r="M25" i="68"/>
  <c r="M26" i="68"/>
  <c r="M20" i="68"/>
  <c r="M13" i="68"/>
  <c r="M14" i="68"/>
  <c r="M15" i="68"/>
  <c r="M16" i="68"/>
  <c r="M17" i="68"/>
  <c r="M18" i="68"/>
  <c r="M12" i="68"/>
  <c r="J30" i="68"/>
  <c r="J31" i="68"/>
  <c r="J32" i="68"/>
  <c r="J33" i="68"/>
  <c r="J34" i="68"/>
  <c r="J35" i="68"/>
  <c r="J29" i="68"/>
  <c r="J21" i="68"/>
  <c r="J22" i="68"/>
  <c r="J23" i="68"/>
  <c r="J24" i="68"/>
  <c r="J25" i="68"/>
  <c r="J26" i="68"/>
  <c r="J20" i="68"/>
  <c r="J13" i="68"/>
  <c r="K13" i="68" s="1"/>
  <c r="J14" i="68"/>
  <c r="J15" i="68"/>
  <c r="J16" i="68"/>
  <c r="J17" i="68"/>
  <c r="J18" i="68"/>
  <c r="J12" i="68"/>
  <c r="I24" i="88"/>
  <c r="I21" i="88"/>
  <c r="I20" i="88"/>
  <c r="I30" i="68"/>
  <c r="I31" i="68"/>
  <c r="I32" i="68"/>
  <c r="I33" i="68"/>
  <c r="I34" i="68"/>
  <c r="I35" i="68"/>
  <c r="I29" i="68"/>
  <c r="I21" i="68"/>
  <c r="I22" i="68"/>
  <c r="I23" i="68"/>
  <c r="I24" i="68"/>
  <c r="I25" i="68"/>
  <c r="I26" i="68"/>
  <c r="I20" i="68"/>
  <c r="I14" i="68"/>
  <c r="I15" i="68"/>
  <c r="I16" i="68"/>
  <c r="I17" i="68"/>
  <c r="I18" i="68"/>
  <c r="I17" i="88" l="1"/>
  <c r="I23" i="88"/>
  <c r="C6" i="66" s="1"/>
  <c r="P19" i="68"/>
  <c r="P27" i="68"/>
  <c r="P28" i="68"/>
  <c r="Q12" i="68"/>
  <c r="P11" i="68"/>
  <c r="P10" i="68"/>
  <c r="I11" i="68"/>
  <c r="I10" i="68" s="1"/>
  <c r="H5" i="66"/>
  <c r="H6" i="66"/>
  <c r="J11" i="68"/>
  <c r="J10" i="68" s="1"/>
  <c r="P18" i="88"/>
  <c r="Q18" i="88"/>
  <c r="J19" i="68"/>
  <c r="J27" i="68"/>
  <c r="K12" i="68"/>
  <c r="K23" i="68"/>
  <c r="K33" i="68"/>
  <c r="K22" i="68"/>
  <c r="K32" i="68"/>
  <c r="O22" i="68"/>
  <c r="O32" i="68"/>
  <c r="Q22" i="68"/>
  <c r="Q32" i="68"/>
  <c r="K17" i="68"/>
  <c r="K26" i="68"/>
  <c r="K29" i="68"/>
  <c r="K30" i="68"/>
  <c r="K20" i="68"/>
  <c r="K31" i="68"/>
  <c r="K16" i="68"/>
  <c r="K25" i="68"/>
  <c r="K35" i="68"/>
  <c r="O25" i="68"/>
  <c r="O35" i="68"/>
  <c r="Q25" i="68"/>
  <c r="Q35" i="68"/>
  <c r="K14" i="68"/>
  <c r="K18" i="68"/>
  <c r="K21" i="68"/>
  <c r="K15" i="68"/>
  <c r="K24" i="68"/>
  <c r="K34" i="68"/>
  <c r="O16" i="68"/>
  <c r="Q16" i="68"/>
  <c r="O15" i="68"/>
  <c r="O24" i="68"/>
  <c r="O34" i="68"/>
  <c r="Q15" i="68"/>
  <c r="Q24" i="68"/>
  <c r="Q34" i="68"/>
  <c r="O14" i="68"/>
  <c r="O23" i="68"/>
  <c r="O33" i="68"/>
  <c r="Q14" i="68"/>
  <c r="Q23" i="68"/>
  <c r="Q33" i="68"/>
  <c r="O18" i="68"/>
  <c r="O20" i="68"/>
  <c r="O21" i="68"/>
  <c r="O31" i="68"/>
  <c r="Q18" i="68"/>
  <c r="Q20" i="68"/>
  <c r="Q21" i="68"/>
  <c r="Q31" i="68"/>
  <c r="O17" i="68"/>
  <c r="O26" i="68"/>
  <c r="O29" i="68"/>
  <c r="O30" i="68"/>
  <c r="Q17" i="68"/>
  <c r="Q26" i="68"/>
  <c r="Q29" i="68"/>
  <c r="Q30" i="68"/>
  <c r="I27" i="68"/>
  <c r="I28" i="68"/>
  <c r="M27" i="68"/>
  <c r="N13" i="88" s="1"/>
  <c r="N11" i="68"/>
  <c r="N10" i="68"/>
  <c r="N27" i="68"/>
  <c r="M11" i="68"/>
  <c r="M10" i="68"/>
  <c r="M24" i="88"/>
  <c r="J18" i="88"/>
  <c r="J17" i="88" s="1"/>
  <c r="D5" i="89" s="1"/>
  <c r="L24" i="88"/>
  <c r="L23" i="88" s="1"/>
  <c r="F6" i="89" s="1"/>
  <c r="N71" i="68"/>
  <c r="O71" i="68" s="1"/>
  <c r="P71" i="68"/>
  <c r="Q71" i="68" s="1"/>
  <c r="N28" i="68"/>
  <c r="P90" i="68"/>
  <c r="J60" i="68"/>
  <c r="J28" i="68"/>
  <c r="M60" i="68"/>
  <c r="J64" i="68"/>
  <c r="K64" i="68" s="1"/>
  <c r="J71" i="68"/>
  <c r="K71" i="68" s="1"/>
  <c r="J90" i="68"/>
  <c r="P60" i="68"/>
  <c r="Q60" i="68" s="1"/>
  <c r="M114" i="68"/>
  <c r="M19" i="68"/>
  <c r="N12" i="88" s="1"/>
  <c r="N83" i="68"/>
  <c r="P21" i="88" s="1"/>
  <c r="I114" i="68"/>
  <c r="P83" i="68"/>
  <c r="Q21" i="88" s="1"/>
  <c r="N60" i="68"/>
  <c r="O60" i="68" s="1"/>
  <c r="N64" i="68"/>
  <c r="O64" i="68" s="1"/>
  <c r="P64" i="68"/>
  <c r="Q64" i="68" s="1"/>
  <c r="N19" i="68"/>
  <c r="J83" i="68"/>
  <c r="O21" i="88" s="1"/>
  <c r="M71" i="68"/>
  <c r="M64" i="68"/>
  <c r="M28" i="68"/>
  <c r="I19" i="68"/>
  <c r="C5" i="89" l="1"/>
  <c r="J5" i="89" s="1"/>
  <c r="C5" i="66"/>
  <c r="O23" i="88"/>
  <c r="C6" i="89"/>
  <c r="I6" i="89" s="1"/>
  <c r="M41" i="68"/>
  <c r="M36" i="68" s="1"/>
  <c r="Q24" i="88"/>
  <c r="M23" i="88"/>
  <c r="I9" i="68"/>
  <c r="I8" i="68" s="1"/>
  <c r="I111" i="68" s="1"/>
  <c r="O15" i="88"/>
  <c r="P15" i="88"/>
  <c r="Q15" i="88"/>
  <c r="P9" i="68"/>
  <c r="P8" i="68" s="1"/>
  <c r="K60" i="68"/>
  <c r="J42" i="68"/>
  <c r="J9" i="68"/>
  <c r="J8" i="68" s="1"/>
  <c r="M9" i="68"/>
  <c r="M8" i="68" s="1"/>
  <c r="M111" i="68" s="1"/>
  <c r="I13" i="88"/>
  <c r="I12" i="88"/>
  <c r="I11" i="88"/>
  <c r="I82" i="68"/>
  <c r="I77" i="68" s="1"/>
  <c r="I113" i="68" s="1"/>
  <c r="P24" i="88"/>
  <c r="O18" i="88"/>
  <c r="K11" i="68"/>
  <c r="J11" i="88"/>
  <c r="K10" i="68"/>
  <c r="J89" i="68"/>
  <c r="K90" i="68"/>
  <c r="J82" i="68"/>
  <c r="K83" i="68"/>
  <c r="J13" i="88"/>
  <c r="K27" i="68"/>
  <c r="J12" i="88"/>
  <c r="K19" i="68"/>
  <c r="K28" i="68"/>
  <c r="M12" i="88"/>
  <c r="Q19" i="68"/>
  <c r="Q83" i="68"/>
  <c r="O83" i="68"/>
  <c r="P89" i="68"/>
  <c r="Q90" i="68"/>
  <c r="L13" i="88"/>
  <c r="O27" i="68"/>
  <c r="M11" i="88"/>
  <c r="Q10" i="68"/>
  <c r="Q28" i="68"/>
  <c r="O28" i="68"/>
  <c r="L11" i="88"/>
  <c r="O10" i="68"/>
  <c r="L12" i="88"/>
  <c r="O19" i="68"/>
  <c r="O90" i="68"/>
  <c r="O11" i="68"/>
  <c r="M13" i="88"/>
  <c r="Q27" i="68"/>
  <c r="N9" i="68"/>
  <c r="P41" i="68"/>
  <c r="Q41" i="68" s="1"/>
  <c r="N41" i="68"/>
  <c r="N11" i="88"/>
  <c r="N10" i="88" s="1"/>
  <c r="H3" i="89" s="1"/>
  <c r="N82" i="68"/>
  <c r="P82" i="68"/>
  <c r="I5" i="89" l="1"/>
  <c r="Q23" i="88"/>
  <c r="G6" i="89"/>
  <c r="J6" i="89"/>
  <c r="M10" i="88"/>
  <c r="G3" i="89" s="1"/>
  <c r="I10" i="88"/>
  <c r="L10" i="88"/>
  <c r="F3" i="89" s="1"/>
  <c r="J10" i="88"/>
  <c r="D3" i="89" s="1"/>
  <c r="P77" i="68"/>
  <c r="N77" i="68"/>
  <c r="J77" i="68"/>
  <c r="I92" i="68"/>
  <c r="J41" i="68"/>
  <c r="K41" i="68" s="1"/>
  <c r="K42" i="68"/>
  <c r="Q13" i="88"/>
  <c r="O13" i="88"/>
  <c r="P13" i="88"/>
  <c r="O12" i="88"/>
  <c r="Q12" i="88"/>
  <c r="P12" i="88"/>
  <c r="F6" i="66"/>
  <c r="J6" i="66" s="1"/>
  <c r="P23" i="88"/>
  <c r="O11" i="88"/>
  <c r="Q11" i="88"/>
  <c r="P11" i="88"/>
  <c r="M92" i="68"/>
  <c r="K89" i="68"/>
  <c r="J114" i="68"/>
  <c r="K114" i="68" s="1"/>
  <c r="K82" i="68"/>
  <c r="K9" i="68"/>
  <c r="O24" i="88"/>
  <c r="O82" i="68"/>
  <c r="N8" i="68"/>
  <c r="O9" i="68"/>
  <c r="Q9" i="68"/>
  <c r="P36" i="68"/>
  <c r="Q36" i="68" s="1"/>
  <c r="N114" i="68"/>
  <c r="O114" i="68" s="1"/>
  <c r="O89" i="68"/>
  <c r="Q82" i="68"/>
  <c r="Q77" i="68" s="1"/>
  <c r="N36" i="68"/>
  <c r="O36" i="68" s="1"/>
  <c r="O41" i="68"/>
  <c r="P114" i="68"/>
  <c r="Q114" i="68" s="1"/>
  <c r="Q89" i="68"/>
  <c r="N16" i="88"/>
  <c r="M112" i="68"/>
  <c r="M113" i="68"/>
  <c r="G6" i="66"/>
  <c r="L16" i="88"/>
  <c r="L14" i="88" s="1"/>
  <c r="F4" i="89" s="1"/>
  <c r="J4" i="89" s="1"/>
  <c r="M16" i="88"/>
  <c r="M14" i="88" s="1"/>
  <c r="G4" i="89" s="1"/>
  <c r="F7" i="89" l="1"/>
  <c r="C3" i="66"/>
  <c r="C3" i="89"/>
  <c r="G7" i="89"/>
  <c r="G10" i="89" s="1"/>
  <c r="G12" i="89" s="1"/>
  <c r="N92" i="68"/>
  <c r="O92" i="68" s="1"/>
  <c r="N14" i="88"/>
  <c r="O20" i="88"/>
  <c r="D5" i="66"/>
  <c r="P20" i="88"/>
  <c r="F5" i="66"/>
  <c r="J5" i="66" s="1"/>
  <c r="Q20" i="88"/>
  <c r="G5" i="66"/>
  <c r="J16" i="88"/>
  <c r="J36" i="68"/>
  <c r="K36" i="68" s="1"/>
  <c r="O77" i="68"/>
  <c r="Q10" i="88"/>
  <c r="K77" i="68"/>
  <c r="P10" i="88"/>
  <c r="O10" i="88"/>
  <c r="D3" i="66"/>
  <c r="F3" i="66"/>
  <c r="Q16" i="88"/>
  <c r="P16" i="88"/>
  <c r="P92" i="68"/>
  <c r="Q92" i="68" s="1"/>
  <c r="N112" i="68"/>
  <c r="P112" i="68"/>
  <c r="Q8" i="68"/>
  <c r="P111" i="68"/>
  <c r="Q111" i="68" s="1"/>
  <c r="O8" i="68"/>
  <c r="N111" i="68"/>
  <c r="O111" i="68" s="1"/>
  <c r="K8" i="68"/>
  <c r="J111" i="68"/>
  <c r="K111" i="68" s="1"/>
  <c r="N113" i="68"/>
  <c r="J113" i="68"/>
  <c r="G3" i="66"/>
  <c r="I112" i="68"/>
  <c r="M115" i="68"/>
  <c r="M117" i="68" s="1"/>
  <c r="P113" i="68"/>
  <c r="C7" i="89" l="1"/>
  <c r="C10" i="89" s="1"/>
  <c r="C12" i="89" s="1"/>
  <c r="J3" i="66"/>
  <c r="H4" i="66"/>
  <c r="H4" i="89"/>
  <c r="H7" i="89" s="1"/>
  <c r="H10" i="89" s="1"/>
  <c r="H12" i="89" s="1"/>
  <c r="I3" i="89"/>
  <c r="F10" i="89"/>
  <c r="J3" i="89"/>
  <c r="I115" i="68"/>
  <c r="I117" i="68" s="1"/>
  <c r="O16" i="88"/>
  <c r="J14" i="88"/>
  <c r="D4" i="89" s="1"/>
  <c r="M25" i="88"/>
  <c r="M32" i="88" s="1"/>
  <c r="Q17" i="88"/>
  <c r="P17" i="88"/>
  <c r="O17" i="88"/>
  <c r="I5" i="66"/>
  <c r="J92" i="68"/>
  <c r="K92" i="68" s="1"/>
  <c r="J112" i="68"/>
  <c r="K112" i="68" s="1"/>
  <c r="P14" i="88"/>
  <c r="K113" i="68"/>
  <c r="O113" i="68"/>
  <c r="D6" i="66"/>
  <c r="I6" i="66" s="1"/>
  <c r="F4" i="66"/>
  <c r="G4" i="66"/>
  <c r="Q14" i="88"/>
  <c r="Q112" i="68"/>
  <c r="P115" i="68"/>
  <c r="P117" i="68" s="1"/>
  <c r="Q113" i="68"/>
  <c r="O112" i="68"/>
  <c r="N115" i="68"/>
  <c r="N117" i="68" s="1"/>
  <c r="I3" i="66"/>
  <c r="I25" i="88"/>
  <c r="I32" i="88" s="1"/>
  <c r="C7" i="66"/>
  <c r="C10" i="66" s="1"/>
  <c r="L25" i="88"/>
  <c r="L32" i="88" s="1"/>
  <c r="J7" i="89" l="1"/>
  <c r="I4" i="89"/>
  <c r="D7" i="89"/>
  <c r="F12" i="89"/>
  <c r="J12" i="89" s="1"/>
  <c r="J10" i="89"/>
  <c r="F7" i="66"/>
  <c r="J4" i="66"/>
  <c r="Q32" i="88"/>
  <c r="G7" i="66"/>
  <c r="G10" i="66" s="1"/>
  <c r="O14" i="88"/>
  <c r="D4" i="66"/>
  <c r="D7" i="66" s="1"/>
  <c r="D10" i="66" s="1"/>
  <c r="P32" i="88"/>
  <c r="O117" i="68"/>
  <c r="J115" i="68"/>
  <c r="J117" i="68" s="1"/>
  <c r="K117" i="68" s="1"/>
  <c r="Q117" i="68"/>
  <c r="J25" i="88"/>
  <c r="J32" i="88" s="1"/>
  <c r="P25" i="88"/>
  <c r="Q115" i="68"/>
  <c r="O115" i="68"/>
  <c r="Q25" i="88"/>
  <c r="K18" i="88"/>
  <c r="K17" i="88" s="1"/>
  <c r="E5" i="89" s="1"/>
  <c r="K24" i="88"/>
  <c r="I7" i="89" l="1"/>
  <c r="D10" i="89"/>
  <c r="F10" i="66"/>
  <c r="J10" i="66" s="1"/>
  <c r="J7" i="66"/>
  <c r="K23" i="88"/>
  <c r="O32" i="88"/>
  <c r="I4" i="66"/>
  <c r="K115" i="68"/>
  <c r="E5" i="66"/>
  <c r="I10" i="66"/>
  <c r="O25" i="88"/>
  <c r="I7" i="66"/>
  <c r="L27" i="68"/>
  <c r="K13" i="88" s="1"/>
  <c r="L11" i="68"/>
  <c r="L28" i="68"/>
  <c r="L19" i="68"/>
  <c r="K12" i="88" s="1"/>
  <c r="I10" i="89" l="1"/>
  <c r="D12" i="89"/>
  <c r="I12" i="89" s="1"/>
  <c r="E6" i="66"/>
  <c r="E6" i="89"/>
  <c r="L9" i="68"/>
  <c r="L8" i="68" s="1"/>
  <c r="L111" i="68" s="1"/>
  <c r="L115" i="68" s="1"/>
  <c r="L117" i="68" s="1"/>
  <c r="K11" i="88"/>
  <c r="K10" i="88" s="1"/>
  <c r="E3" i="89" s="1"/>
  <c r="L92" i="68" l="1"/>
  <c r="E3" i="66"/>
  <c r="N25" i="88"/>
  <c r="N32" i="88" s="1"/>
  <c r="H3" i="66"/>
  <c r="H7" i="66" s="1"/>
  <c r="H10" i="66" s="1"/>
  <c r="K16" i="88"/>
  <c r="K14" i="88" s="1"/>
  <c r="E4" i="89" s="1"/>
  <c r="E7" i="89" s="1"/>
  <c r="E10" i="89" s="1"/>
  <c r="E12" i="89" s="1"/>
  <c r="K25" i="88" l="1"/>
  <c r="K32" i="88" s="1"/>
  <c r="E4" i="66"/>
  <c r="E7" i="66" s="1"/>
  <c r="E10" i="66" s="1"/>
  <c r="E6" i="74" l="1"/>
  <c r="D6" i="74"/>
  <c r="F5" i="74"/>
  <c r="F4" i="74"/>
  <c r="F3" i="74"/>
  <c r="F6" i="74" l="1"/>
  <c r="Q11" i="68"/>
</calcChain>
</file>

<file path=xl/sharedStrings.xml><?xml version="1.0" encoding="utf-8"?>
<sst xmlns="http://schemas.openxmlformats.org/spreadsheetml/2006/main" count="1696" uniqueCount="304">
  <si>
    <t>CTA</t>
  </si>
  <si>
    <t>ORD</t>
  </si>
  <si>
    <t>REC</t>
  </si>
  <si>
    <t>DESCRIPCION</t>
  </si>
  <si>
    <t>GASTOS DE PERSONAL</t>
  </si>
  <si>
    <t>PRIMA DE SERVICIO</t>
  </si>
  <si>
    <t>PRIMA DE VACACIONES</t>
  </si>
  <si>
    <t>PRIMA DE NAVIDAD</t>
  </si>
  <si>
    <t>APORTES AL SENA</t>
  </si>
  <si>
    <t>TRANSFERENCIAS CORRIENTES</t>
  </si>
  <si>
    <t>SSF</t>
  </si>
  <si>
    <t>TOTAL FUNCIONAMIENTO</t>
  </si>
  <si>
    <t>TOTAL INVERSION</t>
  </si>
  <si>
    <t>R   E   S   U   M   E   N</t>
  </si>
  <si>
    <t>TOTAL GENERAL</t>
  </si>
  <si>
    <t>CONCEPTO</t>
  </si>
  <si>
    <t>TOTAL PRESUPUESTO</t>
  </si>
  <si>
    <t xml:space="preserve">COMPROMISOS ACUMULADOS 
</t>
  </si>
  <si>
    <t>CDP POR 
COMPROMETER</t>
  </si>
  <si>
    <t>COMPROMISOS</t>
  </si>
  <si>
    <t>OBLIGACIONES</t>
  </si>
  <si>
    <t>PAGOS</t>
  </si>
  <si>
    <t>CSF</t>
  </si>
  <si>
    <t>APROPIACION VIGENTE</t>
  </si>
  <si>
    <t>TOTAL</t>
  </si>
  <si>
    <t xml:space="preserve"> </t>
  </si>
  <si>
    <t>0800</t>
  </si>
  <si>
    <t>TRANSFERENCIAS</t>
  </si>
  <si>
    <t>TOTAL
CONTRATO</t>
  </si>
  <si>
    <t>MESES 
(ENE-JULIO
2018</t>
  </si>
  <si>
    <t>DEFENSA DE LOS INTERESES DEL ESTADO EN CONTROVERSIAS INTERNACIONALES</t>
  </si>
  <si>
    <t>Fuente: SIIF-NACIÓN</t>
  </si>
  <si>
    <t>RUBRO</t>
  </si>
  <si>
    <t>Servicio postal</t>
  </si>
  <si>
    <t>MES
(DIC 2017)</t>
  </si>
  <si>
    <t>Centro de Contacto</t>
  </si>
  <si>
    <t>Actividades de Bienestar</t>
  </si>
  <si>
    <r>
      <t xml:space="preserve">Presupuesto: </t>
    </r>
    <r>
      <rPr>
        <b/>
        <sz val="10"/>
        <color theme="1"/>
        <rFont val="Verdana"/>
        <family val="2"/>
      </rPr>
      <t>Funcionamiento</t>
    </r>
    <r>
      <rPr>
        <sz val="10"/>
        <color theme="1"/>
        <rFont val="Verdana"/>
        <family val="2"/>
      </rPr>
      <t xml:space="preserve">
Cuenta       : </t>
    </r>
    <r>
      <rPr>
        <b/>
        <sz val="10"/>
        <color theme="1"/>
        <rFont val="Verdana"/>
        <family val="2"/>
      </rPr>
      <t>2 - Gastos Generales</t>
    </r>
    <r>
      <rPr>
        <sz val="10"/>
        <color theme="1"/>
        <rFont val="Verdana"/>
        <family val="2"/>
      </rPr>
      <t xml:space="preserve">
Subcuenta y objeto del gasto:</t>
    </r>
    <r>
      <rPr>
        <b/>
        <sz val="10"/>
        <color theme="1"/>
        <rFont val="Verdana"/>
        <family val="2"/>
      </rPr>
      <t xml:space="preserve"> 204 Adquisicion de bienes y servicios</t>
    </r>
  </si>
  <si>
    <t>CDP 
APALANCAMIENTO 2017</t>
  </si>
  <si>
    <r>
      <t xml:space="preserve">Presupuesto: </t>
    </r>
    <r>
      <rPr>
        <b/>
        <sz val="10"/>
        <color theme="1"/>
        <rFont val="Verdana"/>
        <family val="2"/>
      </rPr>
      <t>Funcionamiento</t>
    </r>
    <r>
      <rPr>
        <sz val="10"/>
        <color theme="1"/>
        <rFont val="Verdana"/>
        <family val="2"/>
      </rPr>
      <t xml:space="preserve">
Cuenta       : 1</t>
    </r>
    <r>
      <rPr>
        <b/>
        <sz val="10"/>
        <color theme="1"/>
        <rFont val="Verdana"/>
        <family val="2"/>
      </rPr>
      <t xml:space="preserve"> - Gastos de Personal</t>
    </r>
    <r>
      <rPr>
        <sz val="10"/>
        <color theme="1"/>
        <rFont val="Verdana"/>
        <family val="2"/>
      </rPr>
      <t xml:space="preserve">
Subcuenta y objeto del gasto:</t>
    </r>
    <r>
      <rPr>
        <b/>
        <sz val="10"/>
        <color theme="1"/>
        <rFont val="Verdana"/>
        <family val="2"/>
      </rPr>
      <t xml:space="preserve"> 102-Servicios personales indirectos</t>
    </r>
  </si>
  <si>
    <t>INDEMNIZACIÓN POR VACACIONES</t>
  </si>
  <si>
    <t>BONIFICACIÓN ESPECIAL DE RECREACIÓN</t>
  </si>
  <si>
    <t>Año Fiscal:</t>
  </si>
  <si>
    <t/>
  </si>
  <si>
    <t>Vigencia:</t>
  </si>
  <si>
    <t>Actual</t>
  </si>
  <si>
    <t>Periodo:</t>
  </si>
  <si>
    <t>APR. VIGENTE</t>
  </si>
  <si>
    <t>APR. DISPONIBLE</t>
  </si>
  <si>
    <t>COMPROMISO</t>
  </si>
  <si>
    <t>OBLIGACION</t>
  </si>
  <si>
    <t>Apropiaciones Bloqueadas por Ministerio de Hacienda</t>
  </si>
  <si>
    <t>Nación</t>
  </si>
  <si>
    <t>1205</t>
  </si>
  <si>
    <t>C</t>
  </si>
  <si>
    <t>12-10-00</t>
  </si>
  <si>
    <t>11</t>
  </si>
  <si>
    <t>10</t>
  </si>
  <si>
    <t>3</t>
  </si>
  <si>
    <t>A</t>
  </si>
  <si>
    <t>ORDEN PAGO</t>
  </si>
  <si>
    <t>CDP</t>
  </si>
  <si>
    <t>APR BLOQUEADA</t>
  </si>
  <si>
    <t>APR. REDUCIDA</t>
  </si>
  <si>
    <t>APR. ADICIONADA</t>
  </si>
  <si>
    <t>APR. INICIAL</t>
  </si>
  <si>
    <t>SIT</t>
  </si>
  <si>
    <t>FUENTE</t>
  </si>
  <si>
    <t>SUB
ITEM</t>
  </si>
  <si>
    <t>ITEM</t>
  </si>
  <si>
    <t>SOR
ORD</t>
  </si>
  <si>
    <t>OBJ</t>
  </si>
  <si>
    <t>SUB
CTA</t>
  </si>
  <si>
    <t>TIPO</t>
  </si>
  <si>
    <t>NOMBRE UEJ</t>
  </si>
  <si>
    <t>UEJ</t>
  </si>
  <si>
    <t>SUB
ITEM 2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</si>
  <si>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</si>
  <si>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</si>
  <si>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</si>
  <si>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</si>
  <si>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</si>
  <si>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</si>
  <si>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</si>
  <si>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006</t>
  </si>
  <si>
    <t>007</t>
  </si>
  <si>
    <t>008</t>
  </si>
  <si>
    <t>009</t>
  </si>
  <si>
    <t>010</t>
  </si>
  <si>
    <t>PRIMA TÉCNICA SALARIAL</t>
  </si>
  <si>
    <t>BONIFICACIÓN POR SERVICIOS PRESTADOS</t>
  </si>
  <si>
    <t>HORAS EXTRAS, DOMINICALES, FESTIVOS Y RECARGOS</t>
  </si>
  <si>
    <t>CONTRIBUCIONES INHERENTES A LA NÓMINA</t>
  </si>
  <si>
    <t>02</t>
  </si>
  <si>
    <t>002</t>
  </si>
  <si>
    <t>004</t>
  </si>
  <si>
    <t>005</t>
  </si>
  <si>
    <t>APORTES GENERALES AL SISTEMA DE RIESGOS LABORALES</t>
  </si>
  <si>
    <t>APORTES AL ICBF</t>
  </si>
  <si>
    <t>03</t>
  </si>
  <si>
    <t>REMUNERACIONES NO CONSTITUTIVAS DE FACTOR SALARIAL</t>
  </si>
  <si>
    <t>016</t>
  </si>
  <si>
    <t>030</t>
  </si>
  <si>
    <t>PRESTACIONES SOCIALES SEGÚN DEFINICIÓN LEGAL</t>
  </si>
  <si>
    <t>PRIMA TÉCNICA NO SALARIAL</t>
  </si>
  <si>
    <t xml:space="preserve">ESTÍMULOS A LOS EMPLEADOS DEL ESTADO </t>
  </si>
  <si>
    <t>PRIMA DE COORDINACIÓN</t>
  </si>
  <si>
    <t>BONIFICACIÓN DE DIRECCIÓN</t>
  </si>
  <si>
    <t>ADQUISICIÓN DE BIENES  Y SERVICIOS</t>
  </si>
  <si>
    <t>ADQUISICIONES DIFERENTES DE ACTIVOS</t>
  </si>
  <si>
    <t>PRODUCTOS ALIMENTICIOS, BEBIDAS Y TABACO; TEXTILES, PRENDAS DE VESTIR Y PRODUCTOS DE CUERO</t>
  </si>
  <si>
    <t>OTROS BIENES TRANSPORTABLES (EXCEPTO PRODUCTOS METÁLICOS, MAQUINARIA Y EQUIPO)</t>
  </si>
  <si>
    <t>SERVICIOS DE ALOJAMIENTO; SERVICIOS DE SUMINISTRO DE COMIDAS Y BEBIDAS; SERVICIOS DE TRANSPORTE; Y SERVICIOS DE DISTRIBUCIÓN DE ELECTRICIDAD, GAS Y AGUA</t>
  </si>
  <si>
    <t>SERVICIOS FINANCIEROS Y SERVICIOS CONEXOS, SERVICIOS INMOBILIARIOS Y SERVICIOS DE LEASING</t>
  </si>
  <si>
    <t>SERVICIOS PARA LA COMUNIDAD, SOCIALES Y PERSONALES</t>
  </si>
  <si>
    <t>VIÁTICOS DE LOS FUNCIONARIOS EN COMISIÓN</t>
  </si>
  <si>
    <t>A ENTIDADES DEL GOBIERNO</t>
  </si>
  <si>
    <t>A ÓRGANOS DEL PGN</t>
  </si>
  <si>
    <t>04</t>
  </si>
  <si>
    <t>PRESTACIONES SOCIALES</t>
  </si>
  <si>
    <t>012</t>
  </si>
  <si>
    <t>PRESTACIONES SOCIALES RELACIONADAS CON EL EMPLEO</t>
  </si>
  <si>
    <t>08</t>
  </si>
  <si>
    <t>GASTOS POR TRIBUTOS, MULTAS, SANCIONES E INTERESES DE MORA</t>
  </si>
  <si>
    <t>CONTRIBUCIONES</t>
  </si>
  <si>
    <t>CUOTA DE FISCALIZACIÓN Y AUDITAJE</t>
  </si>
  <si>
    <t>ADQUISICIÓN DE ACTIVOS NO FINANCIEROS</t>
  </si>
  <si>
    <t xml:space="preserve">GASTOS POR TRIBUTOS Y MULTAS </t>
  </si>
  <si>
    <t>LICENCIAS DE MATERNIDAD Y PATERNIDAD (NO DE PENSIONES)</t>
  </si>
  <si>
    <t>A-01-01-01</t>
  </si>
  <si>
    <t>A-01-01-02</t>
  </si>
  <si>
    <t>A-01-01-03</t>
  </si>
  <si>
    <t>A-03-03-01-078</t>
  </si>
  <si>
    <t>078</t>
  </si>
  <si>
    <t>A-03-04-02-012</t>
  </si>
  <si>
    <t>A-08-04-01</t>
  </si>
  <si>
    <t xml:space="preserve">ADQUISICION DE BIENES Y SERVICIOS   </t>
  </si>
  <si>
    <t>INCAPACIDADES Y LICENCIAS DE MATERNIDAD Y PATERNIDAD (NO DE PENSIONES)</t>
  </si>
  <si>
    <t xml:space="preserve">ACTIVOS FIJOS </t>
  </si>
  <si>
    <t>A-01-01-01-001-001</t>
  </si>
  <si>
    <t>A-01-01-01-001-003</t>
  </si>
  <si>
    <t>A-01-01-01-001-006</t>
  </si>
  <si>
    <t>A-01-01-01-001-007</t>
  </si>
  <si>
    <t>A-01-01-01-001-008</t>
  </si>
  <si>
    <t>A-01-01-01-001-009</t>
  </si>
  <si>
    <t>A-01-01-01-001-010</t>
  </si>
  <si>
    <t>A-01-01-02-001</t>
  </si>
  <si>
    <t>A-01-01-02-002</t>
  </si>
  <si>
    <t>A-01-01-02-003</t>
  </si>
  <si>
    <t xml:space="preserve">AUXILIO DE CESANTÍAS </t>
  </si>
  <si>
    <t>A-01-01-02-004</t>
  </si>
  <si>
    <t>A-01-01-02-005</t>
  </si>
  <si>
    <t>A-01-01-02-006</t>
  </si>
  <si>
    <t>A-01-01-02-007</t>
  </si>
  <si>
    <t>A-01-01-03-001-001</t>
  </si>
  <si>
    <t>A-01-01-03-001-002</t>
  </si>
  <si>
    <t>A-01-01-03-001-003</t>
  </si>
  <si>
    <t>A-01-01-03-002</t>
  </si>
  <si>
    <t>A-01-01-03-013</t>
  </si>
  <si>
    <t>013</t>
  </si>
  <si>
    <t>ESTÍMULOS A LOS EMPLEADOS DEL ESTADO</t>
  </si>
  <si>
    <t>A-01-01-03-016</t>
  </si>
  <si>
    <t>A-01-01-03-030</t>
  </si>
  <si>
    <t>PRODUCTOS METÁLICOS Y PAQUETES DE SOFTWARE</t>
  </si>
  <si>
    <t>SERVICIOS PRESTADOS A LAS EMPRESAS Y SERVICIOS DE PRODUCCIÓN</t>
  </si>
  <si>
    <t>A-02-02-02-010</t>
  </si>
  <si>
    <t>A-03-04-02-012-001</t>
  </si>
  <si>
    <t>INCAPACIDADES (NO DE PENSIONES)</t>
  </si>
  <si>
    <t>A-03-04-02-012-002</t>
  </si>
  <si>
    <t>A-02-02-01-002-003</t>
  </si>
  <si>
    <t>PRODUCTOS DE MOLINERÍA, ALMIDONES Y PRODUCTOS DERIVADOS DEL ALMIDÓN; OTROS PRODUCTOS ALIMENTICIOS</t>
  </si>
  <si>
    <t>A-02-02-01-004-007</t>
  </si>
  <si>
    <t>EQUIPO Y APARATOS DE RADIO, TELEVISIÓN Y COMUNICACIONES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</si>
  <si>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</si>
  <si>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</si>
  <si>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</si>
  <si>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</si>
  <si>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</si>
  <si>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</si>
  <si>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</si>
  <si>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</si>
  <si>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</si>
  <si>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</si>
  <si>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</si>
  <si>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</si>
  <si>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</si>
  <si>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</si>
  <si>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</si>
  <si>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</si>
  <si>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</si>
  <si>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</si>
  <si>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</si>
  <si>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</si>
  <si>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</si>
  <si>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</si>
  <si>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</si>
  <si>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A-02-02-02-009-002</t>
  </si>
  <si>
    <t>SERVICIOS DE EDUCACIÓN</t>
  </si>
  <si>
    <t>A-02-02-02-009-006</t>
  </si>
  <si>
    <t>SERVICIOS DE ALCANTARILLADO, RECOLECCIÓN, TRATAMIENTO Y DISPOSICIÓN DE DESECHOS Y OTROS SERVICIOS DE SANEAMIENTO AMBIENTAL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</si>
  <si>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</si>
  <si>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</si>
  <si>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</si>
  <si>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</si>
  <si>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</si>
  <si>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</si>
  <si>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A-02-02-02-007-001</t>
  </si>
  <si>
    <t>SERVICIOS FINANCIEROS Y SERVICIOS CONEXOS</t>
  </si>
  <si>
    <t>A-02-02-02-009-003</t>
  </si>
  <si>
    <t>SERVICIOS PARA EL CUIDADO DE LA SALUD HUMANA Y SERVICIOS SOCIALES</t>
  </si>
  <si>
    <t>A-02-02-02-009-004</t>
  </si>
  <si>
    <t xml:space="preserve">CDP POR COMPROMETER </t>
  </si>
  <si>
    <t>IMPLEMENTACION DEL PROGRAMA DE FORTALECIMIENTO DE LA AGENCIA DE DEFENSA JURIDICA A NIVEL NACIONAL</t>
  </si>
  <si>
    <t>DOCUMENTOS DE LINEAMIENTOS TECNICOS</t>
  </si>
  <si>
    <t>FORTALECIMIENTO DE LAS CAPACIDADES DE LA ANDJE PARA MEJORAR LA EFICIENCIA DE LAS ENTIDADES DEL NIVEL NACIONAL QUE HACEN PARTE DEL SISTEMA DE DEFENSA JURIDICA.</t>
  </si>
  <si>
    <t>DOCUMENTOS DE PLANEACION</t>
  </si>
  <si>
    <t>ADMINISTRACION Y OTROS GASTOS CONTINGENTES</t>
  </si>
  <si>
    <t>SERVICIO DE INFORMACION EN MATERIA DE DEFENSA JURIDICA</t>
  </si>
  <si>
    <t>FORTALECIMIENTO DE LA GESTION DEL CONOCIMIENTO BASADO EN EVIDENCIA DEL SISTEMA DE DEFENSA JURIDICA DEL ESTADO</t>
  </si>
  <si>
    <t xml:space="preserve">(CDP-COMPROMISO) </t>
  </si>
  <si>
    <t>APROPIACION DISPONIBLE</t>
  </si>
  <si>
    <t>14</t>
  </si>
  <si>
    <t>1205005</t>
  </si>
  <si>
    <t>FORTALECIMIENTO DE LAS CAPACIDADES DE LA ANDJE PARA MEJORAR LA EFICIENCIA DE LAS ENTIDADES DEL NIVEL NACIONAL QUE HACEN PARTE DEL SISTEMA DE DEFENSA JURÍDICA</t>
  </si>
  <si>
    <t>1205007</t>
  </si>
  <si>
    <t>1205008</t>
  </si>
  <si>
    <t xml:space="preserve">CDP POR COMPROMER 
</t>
  </si>
  <si>
    <t>A-02-02-01-004-008</t>
  </si>
  <si>
    <t>APARATOS MÉDICOS, INSTRUMENTOS ÓPTICOS Y DE PRECISIÓN, RELOJES</t>
  </si>
  <si>
    <t>T</t>
  </si>
  <si>
    <t>X</t>
  </si>
  <si>
    <t>W</t>
  </si>
  <si>
    <t>Y</t>
  </si>
  <si>
    <t>AA</t>
  </si>
  <si>
    <t>APORTES A LA SEGURIDAD SOCIAL EN PENSIONES</t>
  </si>
  <si>
    <t>APORTES A LA SEGURIDAD SOCIAL EN SALUD</t>
  </si>
  <si>
    <t>APORTES A CAJAS DE COMPENSACIÓN FAMILIAR</t>
  </si>
  <si>
    <t>VACACIONES</t>
  </si>
  <si>
    <t>Fuente: SIIF-Nación</t>
  </si>
  <si>
    <t>APROPIACIÓN VIGENTE</t>
  </si>
  <si>
    <t>APROPIACIÓN  DISPONIBLE</t>
  </si>
  <si>
    <t>TOTAL INVERSIÓN</t>
  </si>
  <si>
    <t>APROPIACIÓN DISPONIBLE</t>
  </si>
  <si>
    <t xml:space="preserve"> % EJECUCIÓN</t>
  </si>
  <si>
    <t xml:space="preserve">REPORTE DE EJECUCIÓN PRESUPUESTAL  </t>
  </si>
  <si>
    <t xml:space="preserve">ADQUISICION DE BIENES Y SERVICIOS </t>
  </si>
  <si>
    <t xml:space="preserve">% COMPROMISOS ACUMULADOS </t>
  </si>
  <si>
    <t>% OBLIGACIONES</t>
  </si>
  <si>
    <t>% PAGOS</t>
  </si>
  <si>
    <t>CDP X COMPROMETER</t>
  </si>
  <si>
    <t>UNIDAD ADMINISTRATIVA ESPECIAL AGENCIA NACIONAL DE DEFENSA JURÍDICA DEL ESTADO</t>
  </si>
  <si>
    <t>A-02</t>
  </si>
  <si>
    <t>A-02-02-01-003-002</t>
  </si>
  <si>
    <t>PASTA O PULPA, PAPEL Y PRODUCTOS DE PAPEL; IMPRESOS Y ARTÍCULOS RELACIONADOS</t>
  </si>
  <si>
    <t>A-02-02-01-004-006</t>
  </si>
  <si>
    <t>MAQUINARIA Y APARATOS ELÉCTRICOS</t>
  </si>
  <si>
    <t>MATERIALES Y SUMINISTROS</t>
  </si>
  <si>
    <t>A - TOTAL FUNCIONAMIENTO</t>
  </si>
  <si>
    <t>% EJEC OBLIGA.</t>
  </si>
  <si>
    <t>% EJEC PAG.</t>
  </si>
  <si>
    <t>C - TOTAL INVERSION</t>
  </si>
  <si>
    <t>A-03-10</t>
  </si>
  <si>
    <t>SENTENCIAS Y CONCILIACIONES</t>
  </si>
  <si>
    <t>FALLOS INTERNACIONALES</t>
  </si>
  <si>
    <t>FALLOS JUDICIALES, DECISIONES CUASIJUDICIALES Y SOLUCIONES AMISTOSAS SISTEMA INTERAMERICANO DE DERECHOS HUMANOS</t>
  </si>
  <si>
    <t>A-03-10-02-001</t>
  </si>
  <si>
    <t>MAQUINARIA Y EQUIPO</t>
  </si>
  <si>
    <t>ADQUISICIÓN DE BIENES Y SERVICIOS - DOCUMENTOS DE INVESTIGACIÓN - DESARROLLO DE ESTRATEGIAS PARA LA GENERACIÓN Y SOCIALIZACIÓN DE LA INFORMACIÓN LEGISLATIVA A NIVEL NACIONAL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</si>
  <si>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</si>
  <si>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</si>
  <si>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AB/AC</t>
  </si>
  <si>
    <t>MAQUINARIA DE OFICINA, CONTABILIDAD E INFORMÁTICA</t>
  </si>
  <si>
    <t>SECCIÓN: 12-10-00 UNIDAD ADMINISTRATIVA ESPECIAL AGENCIA NACIONAL DE DEFENSA JURIDICA DEL ESTADO</t>
  </si>
  <si>
    <t xml:space="preserve">Coordinador Grupo Gestión Administrativa, Financiera y Documental </t>
  </si>
  <si>
    <t>A-02-01-01-004-005</t>
  </si>
  <si>
    <t>PASTA O PULPA, PAPEL Y PRODUCTOS DE PAPEL; IMPRESOS Y ARTÍCULOS SIMILARES</t>
  </si>
  <si>
    <t>SERVICIOS PROFESIONALES, CIENTÍFICOS Y TÉCNICOS (EXCEPTO LOS SERVICIOS DE INVESTIGACION, URBANISMO, JURÍDICOS Y DE CONTABILIDAD)</t>
  </si>
  <si>
    <t>SERVICIOS RECREATIVOS, CULTURALES Y DEPORTIVOS</t>
  </si>
  <si>
    <t>A-03-03-01-999</t>
  </si>
  <si>
    <t>999</t>
  </si>
  <si>
    <t>OTRAS TRANSFERENCIAS - DISTRIBUCIÓN PREVIO CONCEPTO DGPPN</t>
  </si>
  <si>
    <t>C-1205-0800-3-20110E</t>
  </si>
  <si>
    <t>20110E</t>
  </si>
  <si>
    <t>2. SEGURIDAD HUMANA Y JUSTICIA SOCIAL / E. SISTEMA NACIONAL DE DEFENSA JURÍDICA DEL ESTADO</t>
  </si>
  <si>
    <t>C-1205-0800-3-20110E-1205005-0201</t>
  </si>
  <si>
    <t>0201</t>
  </si>
  <si>
    <t>C-1205-0800-3-20110E-1205007-0201</t>
  </si>
  <si>
    <t>C-1205-0800-3-20110E-1205008-0202</t>
  </si>
  <si>
    <t>0202</t>
  </si>
  <si>
    <t>FORTALECIMIENTO DE LA GESTIÓN DEL CONOCIMIENTO BASADO EN EVIDENCIA DEL SISTEMA DE DEFENSA JURÍDICA DEL ESTADO</t>
  </si>
  <si>
    <t>C-1205-0800-3-20110E-1205007-0203</t>
  </si>
  <si>
    <t>0203</t>
  </si>
  <si>
    <t>ADMINISTRACIÓN Y OTROS GASTOS CONTINGENTES</t>
  </si>
  <si>
    <t>CARLOS ANDRÉS HIGUERA VÉLEZ</t>
  </si>
  <si>
    <t>SEGURIDAD HUMANA Y JUSTICIA SOCIAL / E. SISTEMA NACIONAL DE DEFENSA JURÍDICA DEL ESTADO</t>
  </si>
  <si>
    <t>% EJEC COMPROMISOS</t>
  </si>
  <si>
    <t>% EJEC OBLIGACIONES</t>
  </si>
  <si>
    <t>APLAZAMIENTO DE RECURSOS</t>
  </si>
  <si>
    <t>TOTAL PRESUPUESTO CON APLAZAMIENTO</t>
  </si>
  <si>
    <t>A-02-02-01-003-003</t>
  </si>
  <si>
    <t>PRODUCTOS DE HORNOS DE COQUE; PRODUCTOS DE REFINACIÓN DE PETRÓLEO Y COMBUSTIBLE NUCLEAR</t>
  </si>
  <si>
    <t xml:space="preserve">TOTAL PRESUPUESTO </t>
  </si>
  <si>
    <t>Agosto</t>
  </si>
  <si>
    <t>CON CORTE A: AGOSTO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</si>
</sst>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(* #,##0.00_);_(* \(#,##0.00\);_(* &quot;-&quot;??_);_(@_)"/>
    <numFmt numFmtId="166" formatCode="[$$-2C0A]\ #,##0.00"/>
    <numFmt numFmtId="167" formatCode="&quot;$&quot;#,##0.00"/>
    <numFmt numFmtId="168" formatCode="#,##0.00;[Red]#,##0.00"/>
    <numFmt numFmtId="169" formatCode="\$#,##0.00;\-\$#,##0.00"/>
    <numFmt numFmtId="170" formatCode="_(* #,##0_);_(* \(#,##0\);_(* &quot;-&quot;??_);_(@_)"/>
    <numFmt numFmtId="171" formatCode="[$-1240A]&quot;$&quot;\ #,##0.00;\(&quot;$&quot;\ #,##0.00\)"/>
    <numFmt numFmtId="172" formatCode="&quot;$&quot;\ #,##0.00"/>
    <numFmt numFmtId="173" formatCode="_-* #,##0.00\ _€_-;\-* #,##0.00\ _€_-;_-* &quot;-&quot;??\ _€_-;_-@_-"/>
    <numFmt numFmtId="174" formatCode="00"/>
    <numFmt numFmtId="175" formatCode="000"/>
    <numFmt numFmtId="176" formatCode="[$-1240A]&quot;$&quot;\ #,##0.00;\-&quot;$&quot;\ #,##0.00"/>
    <numFmt numFmtId="177" formatCode="_-* #,##0.00_-;\-* #,##0.00_-;_-* &quot;-&quot;_-;_-@_-"/>
  </numFmts>
  <fonts count="57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Arial Narrow"/>
      <family val="2"/>
    </font>
    <font>
      <sz val="11"/>
      <name val="Calibri"/>
      <family val="2"/>
    </font>
    <font>
      <sz val="8"/>
      <color rgb="FF000000"/>
      <name val="Times New Roman"/>
      <family val="1"/>
    </font>
    <font>
      <sz val="11"/>
      <name val="Roman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b/>
      <sz val="9"/>
      <color theme="1"/>
      <name val="Montserrat"/>
    </font>
    <font>
      <sz val="12"/>
      <color theme="1"/>
      <name val="Montserrat"/>
    </font>
    <font>
      <b/>
      <sz val="10"/>
      <color theme="1"/>
      <name val="Montserrat"/>
    </font>
    <font>
      <b/>
      <sz val="8"/>
      <color theme="1"/>
      <name val="Montserrat"/>
    </font>
    <font>
      <sz val="8"/>
      <name val="Montserrat"/>
    </font>
    <font>
      <b/>
      <sz val="8"/>
      <name val="Montserrat"/>
    </font>
    <font>
      <sz val="8"/>
      <color rgb="FF000000"/>
      <name val="Montserrat"/>
    </font>
    <font>
      <sz val="9"/>
      <color theme="1"/>
      <name val="Montserrat"/>
    </font>
    <font>
      <b/>
      <sz val="11"/>
      <name val="Montserrat"/>
    </font>
    <font>
      <sz val="12"/>
      <name val="Montserrat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sz val="11"/>
      <name val="Calibri"/>
      <family val="2"/>
    </font>
    <font>
      <sz val="8"/>
      <color theme="1"/>
      <name val="Montserrat"/>
    </font>
    <font>
      <sz val="8"/>
      <color theme="0"/>
      <name val="Montserrat"/>
    </font>
    <font>
      <b/>
      <sz val="8"/>
      <color theme="0"/>
      <name val="Montserrat"/>
    </font>
    <font>
      <sz val="8"/>
      <color rgb="FFFF0000"/>
      <name val="Montserrat"/>
    </font>
    <font>
      <b/>
      <sz val="8"/>
      <color rgb="FF000000"/>
      <name val="Montserrat"/>
    </font>
    <font>
      <sz val="9"/>
      <color theme="0"/>
      <name val="Montserrat"/>
    </font>
    <font>
      <b/>
      <sz val="10"/>
      <name val="Montserrat"/>
    </font>
    <font>
      <sz val="12"/>
      <color theme="0"/>
      <name val="Montserrat"/>
    </font>
    <font>
      <b/>
      <sz val="8.5"/>
      <name val="Montserrat"/>
    </font>
    <font>
      <sz val="8.5"/>
      <name val="Montserrat"/>
    </font>
    <font>
      <b/>
      <sz val="14"/>
      <color theme="1"/>
      <name val="Montserrat"/>
    </font>
    <font>
      <sz val="8"/>
      <name val="Franklin Gothic Book"/>
      <family val="2"/>
    </font>
    <font>
      <b/>
      <sz val="8"/>
      <name val="Franklin Gothic Book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  <font>
      <b/>
      <sz val="14"/>
      <name val="Franklin Gothic Book"/>
      <family val="2"/>
    </font>
    <font>
      <b/>
      <sz val="18"/>
      <name val="Franklin Gothic Book"/>
      <family val="2"/>
    </font>
    <font>
      <b/>
      <sz val="16"/>
      <color theme="1"/>
      <name val="Montserrat"/>
    </font>
    <font>
      <sz val="16"/>
      <color theme="1"/>
      <name val="Montserrat"/>
    </font>
    <font>
      <sz val="16"/>
      <color theme="0"/>
      <name val="Montserrat"/>
    </font>
    <font>
      <b/>
      <sz val="9"/>
      <name val="Montserrat"/>
    </font>
    <font>
      <b/>
      <sz val="14"/>
      <name val="Montserrat"/>
    </font>
    <font>
      <sz val="8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b/>
      <sz val="8"/>
      <color rgb="FF00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5">
    <xf numFmtId="0" fontId="0" fillId="0" borderId="0"/>
    <xf numFmtId="165" fontId="2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4" fontId="8" fillId="0" borderId="0" applyFill="0">
      <alignment horizontal="center" vertical="center" wrapText="1"/>
    </xf>
    <xf numFmtId="175" fontId="8" fillId="6" borderId="0" applyFill="0" applyProtection="0">
      <alignment horizontal="center" vertical="center"/>
    </xf>
    <xf numFmtId="1" fontId="8" fillId="2" borderId="0" applyFill="0">
      <alignment horizontal="center" vertical="center"/>
    </xf>
  </cellStyleXfs>
  <cellXfs count="410">
    <xf numFmtId="0" fontId="0" fillId="0" borderId="0" xfId="0"/>
    <xf numFmtId="0" fontId="6" fillId="0" borderId="5" xfId="0" applyFont="1" applyBorder="1"/>
    <xf numFmtId="41" fontId="0" fillId="0" borderId="5" xfId="7" applyFont="1" applyBorder="1"/>
    <xf numFmtId="0" fontId="5" fillId="3" borderId="18" xfId="0" applyFont="1" applyFill="1" applyBorder="1" applyAlignment="1">
      <alignment horizontal="center" vertical="center" wrapText="1"/>
    </xf>
    <xf numFmtId="41" fontId="5" fillId="3" borderId="18" xfId="7" applyFont="1" applyFill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3" borderId="20" xfId="0" applyFont="1" applyFill="1" applyBorder="1" applyAlignment="1">
      <alignment horizontal="center" vertical="center" wrapText="1"/>
    </xf>
    <xf numFmtId="41" fontId="4" fillId="0" borderId="3" xfId="0" applyNumberFormat="1" applyFont="1" applyBorder="1"/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9" fillId="0" borderId="0" xfId="0" applyFont="1"/>
    <xf numFmtId="0" fontId="22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10" fontId="16" fillId="2" borderId="0" xfId="0" applyNumberFormat="1" applyFont="1" applyFill="1" applyAlignment="1">
      <alignment horizontal="center" vertical="center" wrapText="1"/>
    </xf>
    <xf numFmtId="175" fontId="19" fillId="2" borderId="3" xfId="13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 wrapText="1" readingOrder="1"/>
    </xf>
    <xf numFmtId="0" fontId="19" fillId="2" borderId="2" xfId="0" applyFont="1" applyFill="1" applyBorder="1" applyAlignment="1">
      <alignment horizontal="center" vertical="center" wrapText="1" readingOrder="1"/>
    </xf>
    <xf numFmtId="0" fontId="19" fillId="2" borderId="3" xfId="0" applyFont="1" applyFill="1" applyBorder="1" applyAlignment="1">
      <alignment horizontal="center" vertical="center" wrapText="1" readingOrder="1"/>
    </xf>
    <xf numFmtId="171" fontId="21" fillId="0" borderId="0" xfId="0" applyNumberFormat="1" applyFont="1" applyAlignment="1">
      <alignment horizontal="center" vertical="center" wrapText="1" readingOrder="1"/>
    </xf>
    <xf numFmtId="0" fontId="19" fillId="2" borderId="0" xfId="0" applyFont="1" applyFill="1" applyAlignment="1">
      <alignment horizontal="center" vertical="center" wrapText="1"/>
    </xf>
    <xf numFmtId="172" fontId="19" fillId="2" borderId="0" xfId="0" applyNumberFormat="1" applyFont="1" applyFill="1" applyAlignment="1">
      <alignment horizontal="center" vertical="center" wrapText="1"/>
    </xf>
    <xf numFmtId="0" fontId="25" fillId="0" borderId="15" xfId="0" applyFont="1" applyBorder="1" applyAlignment="1">
      <alignment horizontal="center" vertical="center" readingOrder="1"/>
    </xf>
    <xf numFmtId="176" fontId="26" fillId="0" borderId="15" xfId="0" applyNumberFormat="1" applyFont="1" applyBorder="1" applyAlignment="1">
      <alignment horizontal="right" vertical="center" readingOrder="1"/>
    </xf>
    <xf numFmtId="0" fontId="27" fillId="0" borderId="0" xfId="0" applyFont="1"/>
    <xf numFmtId="0" fontId="1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170" fontId="28" fillId="2" borderId="0" xfId="0" applyNumberFormat="1" applyFont="1" applyFill="1" applyAlignment="1">
      <alignment horizontal="center" vertical="center" wrapText="1"/>
    </xf>
    <xf numFmtId="170" fontId="19" fillId="2" borderId="0" xfId="0" applyNumberFormat="1" applyFont="1" applyFill="1" applyAlignment="1">
      <alignment horizontal="center" vertical="center" wrapText="1"/>
    </xf>
    <xf numFmtId="170" fontId="29" fillId="2" borderId="0" xfId="0" applyNumberFormat="1" applyFont="1" applyFill="1" applyAlignment="1">
      <alignment horizontal="center" vertical="center" wrapText="1"/>
    </xf>
    <xf numFmtId="3" fontId="28" fillId="2" borderId="0" xfId="0" applyNumberFormat="1" applyFont="1" applyFill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 readingOrder="1"/>
    </xf>
    <xf numFmtId="165" fontId="28" fillId="0" borderId="3" xfId="1" applyFont="1" applyFill="1" applyBorder="1" applyAlignment="1">
      <alignment horizontal="center" vertical="center" wrapText="1"/>
    </xf>
    <xf numFmtId="165" fontId="19" fillId="2" borderId="3" xfId="1" applyFont="1" applyFill="1" applyBorder="1" applyAlignment="1">
      <alignment horizontal="center" vertical="center" wrapText="1"/>
    </xf>
    <xf numFmtId="165" fontId="28" fillId="2" borderId="3" xfId="1" applyFont="1" applyFill="1" applyBorder="1" applyAlignment="1">
      <alignment horizontal="center" vertical="center" wrapText="1"/>
    </xf>
    <xf numFmtId="165" fontId="19" fillId="2" borderId="3" xfId="0" applyNumberFormat="1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 readingOrder="1"/>
    </xf>
    <xf numFmtId="165" fontId="28" fillId="2" borderId="3" xfId="0" applyNumberFormat="1" applyFont="1" applyFill="1" applyBorder="1" applyAlignment="1">
      <alignment horizontal="center" vertical="center" wrapText="1"/>
    </xf>
    <xf numFmtId="10" fontId="28" fillId="2" borderId="11" xfId="5" applyNumberFormat="1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left" vertical="center" wrapText="1"/>
    </xf>
    <xf numFmtId="165" fontId="28" fillId="2" borderId="0" xfId="1" applyFont="1" applyFill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71" fontId="21" fillId="2" borderId="0" xfId="0" applyNumberFormat="1" applyFont="1" applyFill="1" applyAlignment="1">
      <alignment horizontal="center" vertical="center" wrapText="1" readingOrder="1"/>
    </xf>
    <xf numFmtId="0" fontId="19" fillId="2" borderId="3" xfId="0" applyFont="1" applyFill="1" applyBorder="1" applyAlignment="1">
      <alignment horizontal="center" vertical="center" wrapText="1"/>
    </xf>
    <xf numFmtId="165" fontId="20" fillId="2" borderId="3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 readingOrder="1"/>
    </xf>
    <xf numFmtId="49" fontId="21" fillId="0" borderId="2" xfId="0" applyNumberFormat="1" applyFont="1" applyBorder="1" applyAlignment="1">
      <alignment horizontal="center" vertical="center" wrapText="1" readingOrder="1"/>
    </xf>
    <xf numFmtId="49" fontId="21" fillId="0" borderId="3" xfId="0" applyNumberFormat="1" applyFont="1" applyBorder="1" applyAlignment="1">
      <alignment horizontal="center" vertical="center" wrapText="1" readingOrder="1"/>
    </xf>
    <xf numFmtId="10" fontId="18" fillId="2" borderId="0" xfId="0" applyNumberFormat="1" applyFont="1" applyFill="1" applyAlignment="1">
      <alignment horizontal="center" vertical="center" wrapText="1"/>
    </xf>
    <xf numFmtId="170" fontId="30" fillId="2" borderId="0" xfId="0" applyNumberFormat="1" applyFont="1" applyFill="1" applyAlignment="1">
      <alignment horizontal="center" vertical="center" wrapText="1"/>
    </xf>
    <xf numFmtId="1" fontId="19" fillId="2" borderId="3" xfId="3" applyNumberFormat="1" applyFont="1" applyFill="1" applyBorder="1" applyAlignment="1">
      <alignment horizontal="center" vertical="center" wrapText="1"/>
    </xf>
    <xf numFmtId="165" fontId="18" fillId="9" borderId="3" xfId="0" applyNumberFormat="1" applyFont="1" applyFill="1" applyBorder="1" applyAlignment="1">
      <alignment horizontal="center" vertical="center" wrapText="1"/>
    </xf>
    <xf numFmtId="10" fontId="18" fillId="9" borderId="11" xfId="5" applyNumberFormat="1" applyFont="1" applyFill="1" applyBorder="1" applyAlignment="1">
      <alignment horizontal="center" vertical="center" wrapText="1"/>
    </xf>
    <xf numFmtId="49" fontId="28" fillId="2" borderId="3" xfId="7" applyNumberFormat="1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10" fontId="18" fillId="0" borderId="11" xfId="5" applyNumberFormat="1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 readingOrder="1"/>
    </xf>
    <xf numFmtId="172" fontId="28" fillId="2" borderId="0" xfId="0" applyNumberFormat="1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170" fontId="28" fillId="2" borderId="0" xfId="1" applyNumberFormat="1" applyFont="1" applyFill="1" applyAlignment="1">
      <alignment horizontal="center" vertical="center" wrapText="1"/>
    </xf>
    <xf numFmtId="10" fontId="28" fillId="2" borderId="0" xfId="5" applyNumberFormat="1" applyFont="1" applyFill="1" applyBorder="1" applyAlignment="1">
      <alignment horizontal="center" vertical="center" wrapText="1"/>
    </xf>
    <xf numFmtId="170" fontId="18" fillId="2" borderId="0" xfId="3" applyNumberFormat="1" applyFont="1" applyFill="1" applyAlignment="1">
      <alignment horizontal="center" vertical="center" wrapText="1"/>
    </xf>
    <xf numFmtId="170" fontId="28" fillId="2" borderId="0" xfId="5" applyNumberFormat="1" applyFont="1" applyFill="1" applyAlignment="1">
      <alignment horizontal="center" vertical="center" wrapText="1"/>
    </xf>
    <xf numFmtId="170" fontId="28" fillId="2" borderId="0" xfId="7" applyNumberFormat="1" applyFont="1" applyFill="1" applyAlignment="1">
      <alignment horizontal="center" vertical="center" wrapText="1"/>
    </xf>
    <xf numFmtId="165" fontId="18" fillId="2" borderId="0" xfId="1" applyFont="1" applyFill="1" applyAlignment="1">
      <alignment horizontal="center" vertical="center" wrapText="1"/>
    </xf>
    <xf numFmtId="165" fontId="18" fillId="2" borderId="0" xfId="0" applyNumberFormat="1" applyFont="1" applyFill="1" applyAlignment="1">
      <alignment horizontal="center" vertical="center" wrapText="1"/>
    </xf>
    <xf numFmtId="165" fontId="28" fillId="2" borderId="0" xfId="0" applyNumberFormat="1" applyFont="1" applyFill="1" applyAlignment="1">
      <alignment horizontal="center" vertical="center" wrapText="1"/>
    </xf>
    <xf numFmtId="10" fontId="18" fillId="8" borderId="11" xfId="5" applyNumberFormat="1" applyFont="1" applyFill="1" applyBorder="1" applyAlignment="1">
      <alignment horizontal="center" vertical="center" wrapText="1"/>
    </xf>
    <xf numFmtId="165" fontId="18" fillId="8" borderId="3" xfId="1" applyFont="1" applyFill="1" applyBorder="1" applyAlignment="1">
      <alignment horizontal="center" vertical="center" wrapText="1"/>
    </xf>
    <xf numFmtId="170" fontId="18" fillId="2" borderId="0" xfId="0" applyNumberFormat="1" applyFont="1" applyFill="1" applyAlignment="1">
      <alignment horizontal="center" vertical="center" wrapText="1"/>
    </xf>
    <xf numFmtId="0" fontId="18" fillId="8" borderId="3" xfId="0" applyFont="1" applyFill="1" applyBorder="1" applyAlignment="1">
      <alignment horizontal="left" vertical="center" wrapText="1"/>
    </xf>
    <xf numFmtId="0" fontId="19" fillId="8" borderId="2" xfId="0" applyFont="1" applyFill="1" applyBorder="1" applyAlignment="1">
      <alignment horizontal="center" vertical="center" wrapText="1" readingOrder="1"/>
    </xf>
    <xf numFmtId="165" fontId="18" fillId="8" borderId="3" xfId="0" applyNumberFormat="1" applyFont="1" applyFill="1" applyBorder="1" applyAlignment="1">
      <alignment horizontal="center" vertical="center" wrapText="1"/>
    </xf>
    <xf numFmtId="170" fontId="28" fillId="2" borderId="3" xfId="0" applyNumberFormat="1" applyFont="1" applyFill="1" applyBorder="1" applyAlignment="1">
      <alignment horizontal="left" vertical="center" wrapText="1"/>
    </xf>
    <xf numFmtId="2" fontId="18" fillId="8" borderId="3" xfId="0" applyNumberFormat="1" applyFont="1" applyFill="1" applyBorder="1" applyAlignment="1">
      <alignment horizontal="left" vertical="center" wrapText="1"/>
    </xf>
    <xf numFmtId="1" fontId="19" fillId="2" borderId="3" xfId="3" applyNumberFormat="1" applyFont="1" applyFill="1" applyBorder="1" applyAlignment="1">
      <alignment horizontal="left" vertical="center" wrapText="1"/>
    </xf>
    <xf numFmtId="174" fontId="20" fillId="8" borderId="10" xfId="12" applyFont="1" applyFill="1" applyBorder="1" applyAlignment="1">
      <alignment vertical="center" wrapText="1"/>
    </xf>
    <xf numFmtId="174" fontId="20" fillId="8" borderId="8" xfId="12" applyFont="1" applyFill="1" applyBorder="1" applyAlignment="1">
      <alignment vertical="center" wrapText="1"/>
    </xf>
    <xf numFmtId="174" fontId="20" fillId="8" borderId="10" xfId="12" applyFont="1" applyFill="1" applyBorder="1">
      <alignment horizontal="center" vertical="center" wrapText="1"/>
    </xf>
    <xf numFmtId="0" fontId="18" fillId="8" borderId="10" xfId="0" applyFont="1" applyFill="1" applyBorder="1" applyAlignment="1">
      <alignment vertical="center" wrapText="1"/>
    </xf>
    <xf numFmtId="0" fontId="18" fillId="8" borderId="8" xfId="0" applyFont="1" applyFill="1" applyBorder="1" applyAlignment="1">
      <alignment vertical="center" wrapText="1"/>
    </xf>
    <xf numFmtId="49" fontId="18" fillId="8" borderId="10" xfId="0" applyNumberFormat="1" applyFont="1" applyFill="1" applyBorder="1" applyAlignment="1">
      <alignment vertical="center" wrapText="1"/>
    </xf>
    <xf numFmtId="49" fontId="18" fillId="8" borderId="8" xfId="0" applyNumberFormat="1" applyFont="1" applyFill="1" applyBorder="1" applyAlignment="1">
      <alignment vertical="center" wrapText="1"/>
    </xf>
    <xf numFmtId="174" fontId="20" fillId="8" borderId="22" xfId="12" applyFont="1" applyFill="1" applyBorder="1">
      <alignment horizontal="center" vertical="center" wrapText="1"/>
    </xf>
    <xf numFmtId="0" fontId="18" fillId="8" borderId="22" xfId="0" applyFont="1" applyFill="1" applyBorder="1" applyAlignment="1">
      <alignment horizontal="center" vertical="center" wrapText="1"/>
    </xf>
    <xf numFmtId="49" fontId="18" fillId="8" borderId="22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165" fontId="18" fillId="0" borderId="0" xfId="0" applyNumberFormat="1" applyFont="1" applyAlignment="1">
      <alignment horizontal="center" vertical="center" wrapText="1"/>
    </xf>
    <xf numFmtId="165" fontId="18" fillId="0" borderId="0" xfId="1" applyFont="1" applyFill="1" applyBorder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 wrapText="1"/>
    </xf>
    <xf numFmtId="10" fontId="18" fillId="0" borderId="0" xfId="5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10" fontId="28" fillId="2" borderId="0" xfId="5" applyNumberFormat="1" applyFont="1" applyFill="1" applyAlignment="1">
      <alignment horizontal="center" vertical="center" wrapText="1"/>
    </xf>
    <xf numFmtId="10" fontId="31" fillId="2" borderId="0" xfId="5" applyNumberFormat="1" applyFont="1" applyFill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2" borderId="16" xfId="0" applyFont="1" applyFill="1" applyBorder="1" applyAlignment="1">
      <alignment horizontal="left" vertical="center" wrapText="1"/>
    </xf>
    <xf numFmtId="41" fontId="37" fillId="2" borderId="16" xfId="7" applyFont="1" applyFill="1" applyBorder="1" applyAlignment="1">
      <alignment horizontal="center" vertical="center" wrapText="1"/>
    </xf>
    <xf numFmtId="10" fontId="37" fillId="2" borderId="16" xfId="5" applyNumberFormat="1" applyFont="1" applyFill="1" applyBorder="1" applyAlignment="1">
      <alignment horizontal="center" vertical="center" wrapText="1"/>
    </xf>
    <xf numFmtId="10" fontId="36" fillId="0" borderId="0" xfId="5" applyNumberFormat="1" applyFont="1" applyAlignment="1">
      <alignment horizontal="center" vertical="center" wrapText="1"/>
    </xf>
    <xf numFmtId="2" fontId="37" fillId="2" borderId="16" xfId="0" applyNumberFormat="1" applyFont="1" applyFill="1" applyBorder="1" applyAlignment="1">
      <alignment horizontal="left" vertical="center" wrapText="1"/>
    </xf>
    <xf numFmtId="0" fontId="36" fillId="2" borderId="17" xfId="0" applyFont="1" applyFill="1" applyBorder="1" applyAlignment="1">
      <alignment horizontal="left" vertical="center" wrapText="1"/>
    </xf>
    <xf numFmtId="41" fontId="36" fillId="2" borderId="16" xfId="7" applyFont="1" applyFill="1" applyBorder="1" applyAlignment="1">
      <alignment horizontal="left" vertical="center" wrapText="1"/>
    </xf>
    <xf numFmtId="41" fontId="36" fillId="2" borderId="16" xfId="7" applyFont="1" applyFill="1" applyBorder="1" applyAlignment="1">
      <alignment horizontal="center" vertical="center" wrapText="1"/>
    </xf>
    <xf numFmtId="10" fontId="36" fillId="2" borderId="16" xfId="5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6" fillId="16" borderId="16" xfId="0" applyFont="1" applyFill="1" applyBorder="1" applyAlignment="1">
      <alignment horizontal="right" vertical="center" wrapText="1"/>
    </xf>
    <xf numFmtId="41" fontId="36" fillId="16" borderId="16" xfId="7" applyFont="1" applyFill="1" applyBorder="1" applyAlignment="1">
      <alignment horizontal="center" vertical="center" wrapText="1"/>
    </xf>
    <xf numFmtId="10" fontId="36" fillId="16" borderId="16" xfId="5" applyNumberFormat="1" applyFont="1" applyFill="1" applyBorder="1" applyAlignment="1">
      <alignment horizontal="center" vertical="center" wrapText="1"/>
    </xf>
    <xf numFmtId="0" fontId="34" fillId="15" borderId="16" xfId="0" applyFont="1" applyFill="1" applyBorder="1" applyAlignment="1">
      <alignment horizontal="right" vertical="center" wrapText="1"/>
    </xf>
    <xf numFmtId="41" fontId="34" fillId="15" borderId="16" xfId="7" applyFont="1" applyFill="1" applyBorder="1" applyAlignment="1">
      <alignment horizontal="center" vertical="center" wrapText="1"/>
    </xf>
    <xf numFmtId="10" fontId="23" fillId="5" borderId="16" xfId="7" applyNumberFormat="1" applyFont="1" applyFill="1" applyBorder="1" applyAlignment="1">
      <alignment horizontal="center" vertical="center" wrapText="1"/>
    </xf>
    <xf numFmtId="9" fontId="22" fillId="2" borderId="0" xfId="5" applyFont="1" applyFill="1" applyAlignment="1">
      <alignment horizontal="center" vertical="center" wrapText="1"/>
    </xf>
    <xf numFmtId="0" fontId="34" fillId="15" borderId="16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41" fontId="20" fillId="2" borderId="0" xfId="7" applyFont="1" applyFill="1" applyBorder="1" applyAlignment="1">
      <alignment horizontal="center" vertical="center" wrapText="1"/>
    </xf>
    <xf numFmtId="41" fontId="36" fillId="0" borderId="0" xfId="0" applyNumberFormat="1" applyFont="1" applyAlignment="1">
      <alignment horizontal="center" vertical="center" wrapText="1"/>
    </xf>
    <xf numFmtId="9" fontId="28" fillId="2" borderId="11" xfId="5" applyFont="1" applyFill="1" applyBorder="1" applyAlignment="1">
      <alignment horizontal="center" vertical="center" wrapText="1"/>
    </xf>
    <xf numFmtId="0" fontId="39" fillId="0" borderId="0" xfId="3" applyFont="1" applyAlignment="1">
      <alignment horizontal="center" vertical="center" wrapText="1"/>
    </xf>
    <xf numFmtId="0" fontId="39" fillId="0" borderId="0" xfId="3" applyFont="1" applyAlignment="1">
      <alignment horizontal="left" vertical="center" wrapText="1"/>
    </xf>
    <xf numFmtId="0" fontId="39" fillId="2" borderId="0" xfId="3" applyFont="1" applyFill="1" applyAlignment="1">
      <alignment horizontal="center" vertical="center" wrapText="1"/>
    </xf>
    <xf numFmtId="3" fontId="39" fillId="2" borderId="0" xfId="3" applyNumberFormat="1" applyFont="1" applyFill="1" applyAlignment="1">
      <alignment horizontal="center" vertical="center" wrapText="1"/>
    </xf>
    <xf numFmtId="3" fontId="39" fillId="2" borderId="0" xfId="1" applyNumberFormat="1" applyFont="1" applyFill="1" applyBorder="1" applyAlignment="1">
      <alignment horizontal="center" vertical="center" wrapText="1"/>
    </xf>
    <xf numFmtId="41" fontId="39" fillId="0" borderId="0" xfId="7" applyFont="1" applyBorder="1" applyAlignment="1">
      <alignment horizontal="center" vertical="center" wrapText="1"/>
    </xf>
    <xf numFmtId="0" fontId="39" fillId="0" borderId="9" xfId="3" applyFont="1" applyBorder="1" applyAlignment="1">
      <alignment horizontal="center" vertical="center" wrapText="1"/>
    </xf>
    <xf numFmtId="41" fontId="39" fillId="0" borderId="0" xfId="7" applyFont="1" applyFill="1" applyBorder="1" applyAlignment="1">
      <alignment horizontal="center" vertical="center" wrapText="1"/>
    </xf>
    <xf numFmtId="1" fontId="40" fillId="9" borderId="3" xfId="3" applyNumberFormat="1" applyFont="1" applyFill="1" applyBorder="1" applyAlignment="1">
      <alignment horizontal="center" vertical="center" wrapText="1"/>
    </xf>
    <xf numFmtId="0" fontId="40" fillId="9" borderId="3" xfId="0" applyFont="1" applyFill="1" applyBorder="1" applyAlignment="1">
      <alignment horizontal="left" vertical="center" wrapText="1" readingOrder="1"/>
    </xf>
    <xf numFmtId="177" fontId="40" fillId="9" borderId="3" xfId="7" applyNumberFormat="1" applyFont="1" applyFill="1" applyBorder="1" applyAlignment="1">
      <alignment horizontal="center" vertical="center" wrapText="1"/>
    </xf>
    <xf numFmtId="9" fontId="40" fillId="9" borderId="3" xfId="5" applyFont="1" applyFill="1" applyBorder="1" applyAlignment="1">
      <alignment horizontal="center" vertical="center" wrapText="1"/>
    </xf>
    <xf numFmtId="9" fontId="40" fillId="9" borderId="11" xfId="5" applyFont="1" applyFill="1" applyBorder="1" applyAlignment="1">
      <alignment horizontal="center" vertical="center" wrapText="1"/>
    </xf>
    <xf numFmtId="41" fontId="40" fillId="0" borderId="0" xfId="7" applyFont="1" applyFill="1" applyBorder="1" applyAlignment="1">
      <alignment horizontal="center" vertical="center" wrapText="1"/>
    </xf>
    <xf numFmtId="0" fontId="40" fillId="0" borderId="0" xfId="3" applyFont="1" applyAlignment="1">
      <alignment horizontal="center" vertical="center" wrapText="1"/>
    </xf>
    <xf numFmtId="0" fontId="40" fillId="0" borderId="9" xfId="3" applyFont="1" applyBorder="1" applyAlignment="1">
      <alignment horizontal="center" vertical="center" wrapText="1"/>
    </xf>
    <xf numFmtId="0" fontId="40" fillId="10" borderId="3" xfId="0" applyFont="1" applyFill="1" applyBorder="1" applyAlignment="1">
      <alignment horizontal="left" vertical="center" wrapText="1" readingOrder="1"/>
    </xf>
    <xf numFmtId="177" fontId="40" fillId="10" borderId="3" xfId="7" applyNumberFormat="1" applyFont="1" applyFill="1" applyBorder="1" applyAlignment="1">
      <alignment horizontal="center" vertical="center" wrapText="1"/>
    </xf>
    <xf numFmtId="9" fontId="40" fillId="10" borderId="3" xfId="5" applyFont="1" applyFill="1" applyBorder="1" applyAlignment="1">
      <alignment horizontal="center" vertical="center" wrapText="1"/>
    </xf>
    <xf numFmtId="9" fontId="40" fillId="10" borderId="11" xfId="5" applyFont="1" applyFill="1" applyBorder="1" applyAlignment="1">
      <alignment horizontal="center" vertical="center" wrapText="1"/>
    </xf>
    <xf numFmtId="3" fontId="39" fillId="0" borderId="0" xfId="3" applyNumberFormat="1" applyFont="1" applyAlignment="1">
      <alignment horizontal="center" vertical="center" wrapText="1"/>
    </xf>
    <xf numFmtId="0" fontId="40" fillId="8" borderId="2" xfId="0" applyFont="1" applyFill="1" applyBorder="1" applyAlignment="1">
      <alignment horizontal="center" vertical="center" wrapText="1" readingOrder="1"/>
    </xf>
    <xf numFmtId="0" fontId="40" fillId="8" borderId="3" xfId="0" applyFont="1" applyFill="1" applyBorder="1" applyAlignment="1">
      <alignment horizontal="center" vertical="center" wrapText="1" readingOrder="1"/>
    </xf>
    <xf numFmtId="0" fontId="40" fillId="8" borderId="3" xfId="0" applyFont="1" applyFill="1" applyBorder="1" applyAlignment="1">
      <alignment horizontal="left" vertical="center" wrapText="1" readingOrder="1"/>
    </xf>
    <xf numFmtId="177" fontId="40" fillId="8" borderId="3" xfId="7" applyNumberFormat="1" applyFont="1" applyFill="1" applyBorder="1" applyAlignment="1">
      <alignment horizontal="center" vertical="center" wrapText="1"/>
    </xf>
    <xf numFmtId="9" fontId="40" fillId="8" borderId="3" xfId="5" applyFont="1" applyFill="1" applyBorder="1" applyAlignment="1">
      <alignment horizontal="center" vertical="center" wrapText="1"/>
    </xf>
    <xf numFmtId="9" fontId="40" fillId="8" borderId="11" xfId="5" applyFont="1" applyFill="1" applyBorder="1" applyAlignment="1">
      <alignment horizontal="center" vertical="center" wrapText="1"/>
    </xf>
    <xf numFmtId="175" fontId="40" fillId="2" borderId="3" xfId="13" applyFont="1" applyFill="1" applyBorder="1" applyAlignment="1">
      <alignment horizontal="center" vertical="center" wrapText="1"/>
    </xf>
    <xf numFmtId="1" fontId="40" fillId="0" borderId="3" xfId="3" applyNumberFormat="1" applyFont="1" applyBorder="1" applyAlignment="1">
      <alignment horizontal="center" vertical="center" wrapText="1"/>
    </xf>
    <xf numFmtId="1" fontId="40" fillId="2" borderId="3" xfId="14" applyFont="1" applyFill="1" applyBorder="1" applyAlignment="1">
      <alignment horizontal="left" vertical="center" wrapText="1"/>
    </xf>
    <xf numFmtId="177" fontId="40" fillId="2" borderId="3" xfId="7" applyNumberFormat="1" applyFont="1" applyFill="1" applyBorder="1" applyAlignment="1">
      <alignment horizontal="center" vertical="center" wrapText="1"/>
    </xf>
    <xf numFmtId="9" fontId="40" fillId="0" borderId="3" xfId="5" applyFont="1" applyFill="1" applyBorder="1" applyAlignment="1">
      <alignment horizontal="center" vertical="center" wrapText="1"/>
    </xf>
    <xf numFmtId="9" fontId="40" fillId="2" borderId="3" xfId="5" applyFont="1" applyFill="1" applyBorder="1" applyAlignment="1">
      <alignment horizontal="center" vertical="center" wrapText="1"/>
    </xf>
    <xf numFmtId="9" fontId="40" fillId="2" borderId="11" xfId="5" applyFont="1" applyFill="1" applyBorder="1" applyAlignment="1">
      <alignment horizontal="center" vertical="center" wrapText="1"/>
    </xf>
    <xf numFmtId="175" fontId="39" fillId="2" borderId="3" xfId="13" applyFont="1" applyFill="1" applyBorder="1" applyAlignment="1">
      <alignment horizontal="center" vertical="center" wrapText="1"/>
    </xf>
    <xf numFmtId="49" fontId="39" fillId="2" borderId="3" xfId="0" applyNumberFormat="1" applyFont="1" applyFill="1" applyBorder="1" applyAlignment="1">
      <alignment horizontal="left" vertical="center" wrapText="1"/>
    </xf>
    <xf numFmtId="177" fontId="39" fillId="2" borderId="3" xfId="7" applyNumberFormat="1" applyFont="1" applyFill="1" applyBorder="1" applyAlignment="1">
      <alignment horizontal="center" vertical="center" wrapText="1" readingOrder="1"/>
    </xf>
    <xf numFmtId="177" fontId="39" fillId="2" borderId="3" xfId="7" applyNumberFormat="1" applyFont="1" applyFill="1" applyBorder="1" applyAlignment="1">
      <alignment horizontal="center" vertical="center" wrapText="1"/>
    </xf>
    <xf numFmtId="9" fontId="39" fillId="2" borderId="3" xfId="5" applyFont="1" applyFill="1" applyBorder="1" applyAlignment="1">
      <alignment horizontal="center" vertical="center" wrapText="1"/>
    </xf>
    <xf numFmtId="9" fontId="39" fillId="2" borderId="11" xfId="5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 readingOrder="1"/>
    </xf>
    <xf numFmtId="41" fontId="40" fillId="0" borderId="0" xfId="7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 readingOrder="1"/>
    </xf>
    <xf numFmtId="49" fontId="40" fillId="2" borderId="3" xfId="0" applyNumberFormat="1" applyFont="1" applyFill="1" applyBorder="1" applyAlignment="1">
      <alignment horizontal="left" vertical="center" wrapText="1"/>
    </xf>
    <xf numFmtId="177" fontId="40" fillId="0" borderId="3" xfId="7" applyNumberFormat="1" applyFont="1" applyFill="1" applyBorder="1" applyAlignment="1">
      <alignment horizontal="center" vertical="center" wrapText="1"/>
    </xf>
    <xf numFmtId="9" fontId="40" fillId="0" borderId="11" xfId="5" applyFont="1" applyFill="1" applyBorder="1" applyAlignment="1">
      <alignment horizontal="center" vertical="center" wrapText="1"/>
    </xf>
    <xf numFmtId="177" fontId="39" fillId="0" borderId="3" xfId="7" applyNumberFormat="1" applyFont="1" applyFill="1" applyBorder="1" applyAlignment="1">
      <alignment horizontal="center" vertical="center" wrapText="1" readingOrder="1"/>
    </xf>
    <xf numFmtId="0" fontId="39" fillId="8" borderId="3" xfId="0" applyFont="1" applyFill="1" applyBorder="1" applyAlignment="1">
      <alignment horizontal="center" vertical="center" wrapText="1" readingOrder="1"/>
    </xf>
    <xf numFmtId="177" fontId="40" fillId="8" borderId="3" xfId="7" applyNumberFormat="1" applyFont="1" applyFill="1" applyBorder="1" applyAlignment="1">
      <alignment horizontal="center" vertical="center" wrapText="1" readingOrder="1"/>
    </xf>
    <xf numFmtId="9" fontId="40" fillId="8" borderId="3" xfId="5" applyFont="1" applyFill="1" applyBorder="1" applyAlignment="1">
      <alignment horizontal="center" vertical="center" wrapText="1" readingOrder="1"/>
    </xf>
    <xf numFmtId="9" fontId="40" fillId="8" borderId="11" xfId="5" applyFont="1" applyFill="1" applyBorder="1" applyAlignment="1">
      <alignment horizontal="center" vertical="center" wrapText="1" readingOrder="1"/>
    </xf>
    <xf numFmtId="0" fontId="40" fillId="0" borderId="3" xfId="0" applyFont="1" applyBorder="1" applyAlignment="1">
      <alignment horizontal="left" vertical="center" wrapText="1" readingOrder="1"/>
    </xf>
    <xf numFmtId="177" fontId="40" fillId="2" borderId="3" xfId="7" applyNumberFormat="1" applyFont="1" applyFill="1" applyBorder="1" applyAlignment="1">
      <alignment horizontal="center" vertical="center" wrapText="1" readingOrder="1"/>
    </xf>
    <xf numFmtId="9" fontId="40" fillId="0" borderId="3" xfId="5" applyFont="1" applyFill="1" applyBorder="1" applyAlignment="1">
      <alignment horizontal="center" vertical="center" wrapText="1" readingOrder="1"/>
    </xf>
    <xf numFmtId="9" fontId="40" fillId="0" borderId="11" xfId="5" applyFont="1" applyFill="1" applyBorder="1" applyAlignment="1">
      <alignment horizontal="center" vertical="center" wrapText="1" readingOrder="1"/>
    </xf>
    <xf numFmtId="0" fontId="39" fillId="0" borderId="3" xfId="0" applyFont="1" applyBorder="1" applyAlignment="1">
      <alignment horizontal="left" vertical="center" wrapText="1" readingOrder="1"/>
    </xf>
    <xf numFmtId="9" fontId="39" fillId="0" borderId="3" xfId="5" applyFont="1" applyFill="1" applyBorder="1" applyAlignment="1">
      <alignment horizontal="center" vertical="center" wrapText="1" readingOrder="1"/>
    </xf>
    <xf numFmtId="9" fontId="39" fillId="0" borderId="11" xfId="5" applyFont="1" applyFill="1" applyBorder="1" applyAlignment="1">
      <alignment horizontal="center" vertical="center" wrapText="1" readingOrder="1"/>
    </xf>
    <xf numFmtId="1" fontId="39" fillId="0" borderId="3" xfId="3" applyNumberFormat="1" applyFont="1" applyBorder="1" applyAlignment="1">
      <alignment horizontal="center" vertical="center" wrapText="1"/>
    </xf>
    <xf numFmtId="0" fontId="39" fillId="8" borderId="3" xfId="0" applyFont="1" applyFill="1" applyBorder="1" applyAlignment="1">
      <alignment horizontal="center" vertical="center" wrapText="1"/>
    </xf>
    <xf numFmtId="1" fontId="40" fillId="8" borderId="3" xfId="3" applyNumberFormat="1" applyFont="1" applyFill="1" applyBorder="1" applyAlignment="1">
      <alignment horizontal="center" vertical="center" wrapText="1"/>
    </xf>
    <xf numFmtId="3" fontId="40" fillId="0" borderId="0" xfId="3" applyNumberFormat="1" applyFont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177" fontId="40" fillId="0" borderId="3" xfId="7" applyNumberFormat="1" applyFont="1" applyFill="1" applyBorder="1" applyAlignment="1">
      <alignment horizontal="center" vertical="center" wrapText="1" readingOrder="1"/>
    </xf>
    <xf numFmtId="175" fontId="40" fillId="0" borderId="3" xfId="13" applyFont="1" applyFill="1" applyBorder="1" applyAlignment="1">
      <alignment horizontal="center" vertical="center" wrapText="1"/>
    </xf>
    <xf numFmtId="175" fontId="39" fillId="0" borderId="3" xfId="13" applyFont="1" applyFill="1" applyBorder="1" applyAlignment="1">
      <alignment horizontal="center" vertical="center" wrapText="1"/>
    </xf>
    <xf numFmtId="164" fontId="39" fillId="0" borderId="0" xfId="3" applyNumberFormat="1" applyFont="1" applyAlignment="1">
      <alignment horizontal="center" vertical="center" wrapText="1"/>
    </xf>
    <xf numFmtId="2" fontId="40" fillId="0" borderId="3" xfId="3" applyNumberFormat="1" applyFont="1" applyBorder="1" applyAlignment="1">
      <alignment horizontal="left" vertical="center" wrapText="1"/>
    </xf>
    <xf numFmtId="41" fontId="40" fillId="2" borderId="0" xfId="7" applyFont="1" applyFill="1" applyBorder="1" applyAlignment="1">
      <alignment horizontal="center" vertical="center" wrapText="1"/>
    </xf>
    <xf numFmtId="0" fontId="40" fillId="8" borderId="3" xfId="0" applyFont="1" applyFill="1" applyBorder="1" applyAlignment="1">
      <alignment horizontal="center" vertical="center" wrapText="1"/>
    </xf>
    <xf numFmtId="166" fontId="40" fillId="2" borderId="0" xfId="0" applyNumberFormat="1" applyFont="1" applyFill="1" applyAlignment="1">
      <alignment horizontal="center" vertical="center" wrapText="1"/>
    </xf>
    <xf numFmtId="166" fontId="40" fillId="0" borderId="0" xfId="0" applyNumberFormat="1" applyFont="1" applyAlignment="1">
      <alignment horizontal="center" vertical="center" wrapText="1"/>
    </xf>
    <xf numFmtId="168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169" fontId="40" fillId="0" borderId="0" xfId="0" applyNumberFormat="1" applyFont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 readingOrder="1"/>
    </xf>
    <xf numFmtId="0" fontId="40" fillId="0" borderId="3" xfId="0" quotePrefix="1" applyFont="1" applyBorder="1" applyAlignment="1">
      <alignment horizontal="center" vertical="center" wrapText="1"/>
    </xf>
    <xf numFmtId="41" fontId="39" fillId="2" borderId="0" xfId="7" applyFont="1" applyFill="1" applyBorder="1" applyAlignment="1">
      <alignment horizontal="center" vertical="center" wrapText="1"/>
    </xf>
    <xf numFmtId="0" fontId="39" fillId="2" borderId="9" xfId="3" applyFont="1" applyFill="1" applyBorder="1" applyAlignment="1">
      <alignment horizontal="center" vertical="center" wrapText="1"/>
    </xf>
    <xf numFmtId="0" fontId="40" fillId="8" borderId="3" xfId="0" quotePrefix="1" applyFont="1" applyFill="1" applyBorder="1" applyAlignment="1">
      <alignment horizontal="center" vertical="center" wrapText="1"/>
    </xf>
    <xf numFmtId="0" fontId="40" fillId="2" borderId="0" xfId="3" applyFont="1" applyFill="1" applyAlignment="1">
      <alignment horizontal="center" vertical="center" wrapText="1"/>
    </xf>
    <xf numFmtId="0" fontId="40" fillId="2" borderId="9" xfId="3" applyFont="1" applyFill="1" applyBorder="1" applyAlignment="1">
      <alignment horizontal="center" vertical="center" wrapText="1"/>
    </xf>
    <xf numFmtId="49" fontId="40" fillId="0" borderId="3" xfId="0" applyNumberFormat="1" applyFont="1" applyBorder="1" applyAlignment="1">
      <alignment horizontal="center" vertical="center" wrapText="1"/>
    </xf>
    <xf numFmtId="49" fontId="40" fillId="8" borderId="3" xfId="0" applyNumberFormat="1" applyFont="1" applyFill="1" applyBorder="1" applyAlignment="1">
      <alignment horizontal="center" vertical="center" wrapText="1"/>
    </xf>
    <xf numFmtId="49" fontId="40" fillId="8" borderId="3" xfId="0" applyNumberFormat="1" applyFont="1" applyFill="1" applyBorder="1" applyAlignment="1">
      <alignment horizontal="left" vertical="center" wrapText="1"/>
    </xf>
    <xf numFmtId="49" fontId="39" fillId="2" borderId="3" xfId="0" applyNumberFormat="1" applyFont="1" applyFill="1" applyBorder="1" applyAlignment="1">
      <alignment horizontal="center" vertical="center" wrapText="1"/>
    </xf>
    <xf numFmtId="10" fontId="39" fillId="0" borderId="3" xfId="5" applyNumberFormat="1" applyFont="1" applyFill="1" applyBorder="1" applyAlignment="1">
      <alignment horizontal="center" vertical="center" wrapText="1" readingOrder="1"/>
    </xf>
    <xf numFmtId="10" fontId="39" fillId="0" borderId="11" xfId="5" applyNumberFormat="1" applyFont="1" applyFill="1" applyBorder="1" applyAlignment="1">
      <alignment horizontal="center" vertical="center" wrapText="1" readingOrder="1"/>
    </xf>
    <xf numFmtId="2" fontId="41" fillId="11" borderId="3" xfId="3" applyNumberFormat="1" applyFont="1" applyFill="1" applyBorder="1" applyAlignment="1">
      <alignment horizontal="right" vertical="center" wrapText="1"/>
    </xf>
    <xf numFmtId="177" fontId="41" fillId="11" borderId="3" xfId="7" applyNumberFormat="1" applyFont="1" applyFill="1" applyBorder="1" applyAlignment="1">
      <alignment horizontal="center" vertical="center" wrapText="1"/>
    </xf>
    <xf numFmtId="9" fontId="41" fillId="11" borderId="3" xfId="5" applyFont="1" applyFill="1" applyBorder="1" applyAlignment="1">
      <alignment horizontal="center" vertical="center" wrapText="1"/>
    </xf>
    <xf numFmtId="9" fontId="41" fillId="11" borderId="11" xfId="5" applyFont="1" applyFill="1" applyBorder="1" applyAlignment="1">
      <alignment horizontal="center" vertical="center" wrapText="1"/>
    </xf>
    <xf numFmtId="41" fontId="42" fillId="2" borderId="0" xfId="7" applyFont="1" applyFill="1" applyBorder="1" applyAlignment="1">
      <alignment horizontal="center" vertical="center" wrapText="1"/>
    </xf>
    <xf numFmtId="0" fontId="42" fillId="2" borderId="0" xfId="3" applyFont="1" applyFill="1" applyAlignment="1">
      <alignment horizontal="center" vertical="center" wrapText="1"/>
    </xf>
    <xf numFmtId="0" fontId="42" fillId="2" borderId="9" xfId="3" applyFont="1" applyFill="1" applyBorder="1" applyAlignment="1">
      <alignment horizontal="center" vertical="center" wrapText="1"/>
    </xf>
    <xf numFmtId="0" fontId="40" fillId="9" borderId="2" xfId="0" applyFont="1" applyFill="1" applyBorder="1" applyAlignment="1">
      <alignment horizontal="center" vertical="center" wrapText="1" readingOrder="1"/>
    </xf>
    <xf numFmtId="0" fontId="40" fillId="9" borderId="3" xfId="0" applyFont="1" applyFill="1" applyBorder="1" applyAlignment="1">
      <alignment horizontal="center" vertical="center" wrapText="1" readingOrder="1"/>
    </xf>
    <xf numFmtId="177" fontId="40" fillId="9" borderId="3" xfId="7" applyNumberFormat="1" applyFont="1" applyFill="1" applyBorder="1" applyAlignment="1">
      <alignment horizontal="center" vertical="center" wrapText="1" readingOrder="1"/>
    </xf>
    <xf numFmtId="9" fontId="40" fillId="9" borderId="3" xfId="5" applyFont="1" applyFill="1" applyBorder="1" applyAlignment="1">
      <alignment horizontal="center" vertical="center" wrapText="1" readingOrder="1"/>
    </xf>
    <xf numFmtId="9" fontId="40" fillId="9" borderId="11" xfId="5" applyFont="1" applyFill="1" applyBorder="1" applyAlignment="1">
      <alignment horizontal="center" vertical="center" wrapText="1" readingOrder="1"/>
    </xf>
    <xf numFmtId="171" fontId="39" fillId="0" borderId="0" xfId="0" applyNumberFormat="1" applyFont="1" applyAlignment="1">
      <alignment horizontal="center" vertical="center" wrapText="1" readingOrder="1"/>
    </xf>
    <xf numFmtId="0" fontId="40" fillId="0" borderId="2" xfId="0" applyFont="1" applyBorder="1" applyAlignment="1">
      <alignment horizontal="center" vertical="center" wrapText="1" readingOrder="1"/>
    </xf>
    <xf numFmtId="164" fontId="40" fillId="0" borderId="0" xfId="11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 readingOrder="1"/>
    </xf>
    <xf numFmtId="0" fontId="39" fillId="2" borderId="3" xfId="0" applyFont="1" applyFill="1" applyBorder="1" applyAlignment="1">
      <alignment horizontal="center" vertical="center" wrapText="1" readingOrder="1"/>
    </xf>
    <xf numFmtId="49" fontId="39" fillId="2" borderId="3" xfId="0" applyNumberFormat="1" applyFont="1" applyFill="1" applyBorder="1" applyAlignment="1">
      <alignment horizontal="center" vertical="center" wrapText="1" readingOrder="1"/>
    </xf>
    <xf numFmtId="0" fontId="39" fillId="2" borderId="3" xfId="0" applyFont="1" applyFill="1" applyBorder="1" applyAlignment="1">
      <alignment horizontal="left" vertical="center" wrapText="1" readingOrder="1"/>
    </xf>
    <xf numFmtId="9" fontId="39" fillId="2" borderId="3" xfId="5" applyFont="1" applyFill="1" applyBorder="1" applyAlignment="1">
      <alignment horizontal="center" vertical="center" wrapText="1" readingOrder="1"/>
    </xf>
    <xf numFmtId="9" fontId="39" fillId="2" borderId="11" xfId="5" applyFont="1" applyFill="1" applyBorder="1" applyAlignment="1">
      <alignment horizontal="center" vertical="center" wrapText="1" readingOrder="1"/>
    </xf>
    <xf numFmtId="0" fontId="39" fillId="0" borderId="2" xfId="0" applyFont="1" applyBorder="1" applyAlignment="1">
      <alignment horizontal="center" vertical="center" wrapText="1" readingOrder="1"/>
    </xf>
    <xf numFmtId="0" fontId="40" fillId="2" borderId="2" xfId="0" applyFont="1" applyFill="1" applyBorder="1" applyAlignment="1">
      <alignment horizontal="center" vertical="center" wrapText="1" readingOrder="1"/>
    </xf>
    <xf numFmtId="0" fontId="40" fillId="2" borderId="3" xfId="0" applyFont="1" applyFill="1" applyBorder="1" applyAlignment="1">
      <alignment horizontal="center" vertical="center" wrapText="1" readingOrder="1"/>
    </xf>
    <xf numFmtId="49" fontId="40" fillId="2" borderId="3" xfId="0" applyNumberFormat="1" applyFont="1" applyFill="1" applyBorder="1" applyAlignment="1">
      <alignment horizontal="center" vertical="center" wrapText="1" readingOrder="1"/>
    </xf>
    <xf numFmtId="49" fontId="39" fillId="0" borderId="3" xfId="0" applyNumberFormat="1" applyFont="1" applyBorder="1" applyAlignment="1">
      <alignment horizontal="center" vertical="center" wrapText="1" readingOrder="1"/>
    </xf>
    <xf numFmtId="2" fontId="41" fillId="11" borderId="7" xfId="3" applyNumberFormat="1" applyFont="1" applyFill="1" applyBorder="1" applyAlignment="1">
      <alignment horizontal="right" vertical="center" wrapText="1"/>
    </xf>
    <xf numFmtId="177" fontId="41" fillId="11" borderId="7" xfId="7" applyNumberFormat="1" applyFont="1" applyFill="1" applyBorder="1" applyAlignment="1">
      <alignment horizontal="center" vertical="center" wrapText="1"/>
    </xf>
    <xf numFmtId="9" fontId="41" fillId="11" borderId="7" xfId="5" applyFont="1" applyFill="1" applyBorder="1" applyAlignment="1">
      <alignment horizontal="center" vertical="center" wrapText="1"/>
    </xf>
    <xf numFmtId="9" fontId="41" fillId="11" borderId="12" xfId="5" applyFont="1" applyFill="1" applyBorder="1" applyAlignment="1">
      <alignment horizontal="center" vertical="center" wrapText="1"/>
    </xf>
    <xf numFmtId="0" fontId="42" fillId="0" borderId="0" xfId="3" applyFont="1" applyAlignment="1">
      <alignment horizontal="center" vertical="center" wrapText="1"/>
    </xf>
    <xf numFmtId="0" fontId="42" fillId="0" borderId="9" xfId="3" applyFont="1" applyBorder="1" applyAlignment="1">
      <alignment horizontal="center" vertical="center" wrapText="1"/>
    </xf>
    <xf numFmtId="1" fontId="40" fillId="0" borderId="0" xfId="3" applyNumberFormat="1" applyFont="1" applyAlignment="1">
      <alignment horizontal="center" vertical="center" wrapText="1"/>
    </xf>
    <xf numFmtId="2" fontId="40" fillId="0" borderId="0" xfId="3" applyNumberFormat="1" applyFont="1" applyAlignment="1">
      <alignment horizontal="left" vertical="center" wrapText="1"/>
    </xf>
    <xf numFmtId="41" fontId="39" fillId="0" borderId="0" xfId="7" applyFont="1" applyFill="1" applyBorder="1" applyAlignment="1">
      <alignment horizontal="center" vertical="center" wrapText="1" readingOrder="1"/>
    </xf>
    <xf numFmtId="2" fontId="43" fillId="7" borderId="42" xfId="3" applyNumberFormat="1" applyFont="1" applyFill="1" applyBorder="1" applyAlignment="1">
      <alignment horizontal="center" vertical="center" wrapText="1"/>
    </xf>
    <xf numFmtId="2" fontId="40" fillId="7" borderId="3" xfId="3" applyNumberFormat="1" applyFont="1" applyFill="1" applyBorder="1" applyAlignment="1">
      <alignment horizontal="center" vertical="center" wrapText="1"/>
    </xf>
    <xf numFmtId="2" fontId="40" fillId="0" borderId="2" xfId="3" applyNumberFormat="1" applyFont="1" applyBorder="1" applyAlignment="1">
      <alignment horizontal="left" vertical="center" wrapText="1"/>
    </xf>
    <xf numFmtId="2" fontId="40" fillId="14" borderId="2" xfId="3" applyNumberFormat="1" applyFont="1" applyFill="1" applyBorder="1" applyAlignment="1">
      <alignment horizontal="right" vertical="center" wrapText="1"/>
    </xf>
    <xf numFmtId="177" fontId="40" fillId="14" borderId="3" xfId="7" applyNumberFormat="1" applyFont="1" applyFill="1" applyBorder="1" applyAlignment="1">
      <alignment horizontal="center" vertical="center" wrapText="1"/>
    </xf>
    <xf numFmtId="9" fontId="40" fillId="14" borderId="3" xfId="5" applyFont="1" applyFill="1" applyBorder="1" applyAlignment="1">
      <alignment horizontal="center" vertical="center" wrapText="1"/>
    </xf>
    <xf numFmtId="0" fontId="40" fillId="0" borderId="0" xfId="3" applyFont="1" applyAlignment="1">
      <alignment horizontal="left" vertical="center" wrapText="1"/>
    </xf>
    <xf numFmtId="171" fontId="44" fillId="0" borderId="0" xfId="0" applyNumberFormat="1" applyFont="1" applyAlignment="1">
      <alignment horizontal="center" vertical="center" wrapText="1" readingOrder="1"/>
    </xf>
    <xf numFmtId="41" fontId="39" fillId="0" borderId="0" xfId="3" applyNumberFormat="1" applyFont="1" applyAlignment="1">
      <alignment horizontal="center" vertical="center" wrapText="1"/>
    </xf>
    <xf numFmtId="168" fontId="39" fillId="2" borderId="0" xfId="3" applyNumberFormat="1" applyFont="1" applyFill="1" applyAlignment="1">
      <alignment horizontal="center" vertical="center" wrapText="1"/>
    </xf>
    <xf numFmtId="165" fontId="39" fillId="2" borderId="0" xfId="1" applyFont="1" applyFill="1" applyAlignment="1">
      <alignment horizontal="center" vertical="center" wrapText="1"/>
    </xf>
    <xf numFmtId="0" fontId="39" fillId="2" borderId="0" xfId="0" applyFont="1" applyFill="1" applyAlignment="1">
      <alignment horizontal="left" vertical="center" wrapText="1"/>
    </xf>
    <xf numFmtId="3" fontId="39" fillId="2" borderId="0" xfId="0" applyNumberFormat="1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172" fontId="39" fillId="2" borderId="0" xfId="0" applyNumberFormat="1" applyFont="1" applyFill="1" applyAlignment="1">
      <alignment horizontal="center" vertical="center" wrapText="1"/>
    </xf>
    <xf numFmtId="41" fontId="40" fillId="2" borderId="0" xfId="7" applyFont="1" applyFill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41" fontId="39" fillId="2" borderId="0" xfId="7" applyFont="1" applyFill="1" applyAlignment="1">
      <alignment horizontal="center" vertical="center" wrapText="1"/>
    </xf>
    <xf numFmtId="2" fontId="40" fillId="7" borderId="11" xfId="3" applyNumberFormat="1" applyFont="1" applyFill="1" applyBorder="1" applyAlignment="1">
      <alignment horizontal="center" vertical="center" wrapText="1"/>
    </xf>
    <xf numFmtId="9" fontId="40" fillId="14" borderId="11" xfId="5" applyFont="1" applyFill="1" applyBorder="1" applyAlignment="1">
      <alignment horizontal="center" vertical="center" wrapText="1"/>
    </xf>
    <xf numFmtId="166" fontId="40" fillId="10" borderId="14" xfId="3" applyNumberFormat="1" applyFont="1" applyFill="1" applyBorder="1" applyAlignment="1">
      <alignment horizontal="center" vertical="center" wrapText="1"/>
    </xf>
    <xf numFmtId="167" fontId="40" fillId="10" borderId="14" xfId="3" applyNumberFormat="1" applyFont="1" applyFill="1" applyBorder="1" applyAlignment="1">
      <alignment horizontal="center" vertical="center" wrapText="1"/>
    </xf>
    <xf numFmtId="3" fontId="40" fillId="10" borderId="14" xfId="3" applyNumberFormat="1" applyFont="1" applyFill="1" applyBorder="1" applyAlignment="1">
      <alignment horizontal="center" vertical="center" wrapText="1"/>
    </xf>
    <xf numFmtId="3" fontId="40" fillId="10" borderId="25" xfId="3" applyNumberFormat="1" applyFont="1" applyFill="1" applyBorder="1" applyAlignment="1">
      <alignment horizontal="center" vertical="center" wrapText="1"/>
    </xf>
    <xf numFmtId="3" fontId="40" fillId="10" borderId="14" xfId="1" applyNumberFormat="1" applyFont="1" applyFill="1" applyBorder="1" applyAlignment="1">
      <alignment horizontal="center" vertical="center" wrapText="1"/>
    </xf>
    <xf numFmtId="3" fontId="40" fillId="10" borderId="21" xfId="1" applyNumberFormat="1" applyFont="1" applyFill="1" applyBorder="1" applyAlignment="1">
      <alignment horizontal="center" vertical="center" wrapText="1"/>
    </xf>
    <xf numFmtId="0" fontId="41" fillId="11" borderId="6" xfId="3" applyFont="1" applyFill="1" applyBorder="1" applyAlignment="1">
      <alignment horizontal="right" vertical="center" wrapText="1"/>
    </xf>
    <xf numFmtId="10" fontId="18" fillId="8" borderId="2" xfId="5" applyNumberFormat="1" applyFont="1" applyFill="1" applyBorder="1" applyAlignment="1">
      <alignment horizontal="center" vertical="center" wrapText="1"/>
    </xf>
    <xf numFmtId="10" fontId="28" fillId="2" borderId="2" xfId="5" applyNumberFormat="1" applyFont="1" applyFill="1" applyBorder="1" applyAlignment="1">
      <alignment horizontal="center" vertical="center" wrapText="1"/>
    </xf>
    <xf numFmtId="9" fontId="18" fillId="8" borderId="11" xfId="5" applyFont="1" applyFill="1" applyBorder="1" applyAlignment="1">
      <alignment horizontal="center" vertical="center" wrapText="1"/>
    </xf>
    <xf numFmtId="9" fontId="28" fillId="2" borderId="2" xfId="5" applyFont="1" applyFill="1" applyBorder="1" applyAlignment="1">
      <alignment horizontal="center" vertical="center" wrapText="1"/>
    </xf>
    <xf numFmtId="10" fontId="18" fillId="9" borderId="2" xfId="5" applyNumberFormat="1" applyFont="1" applyFill="1" applyBorder="1" applyAlignment="1">
      <alignment horizontal="center" vertical="center" wrapText="1"/>
    </xf>
    <xf numFmtId="10" fontId="18" fillId="0" borderId="2" xfId="5" applyNumberFormat="1" applyFont="1" applyFill="1" applyBorder="1" applyAlignment="1">
      <alignment horizontal="center" vertical="center" wrapText="1"/>
    </xf>
    <xf numFmtId="165" fontId="17" fillId="11" borderId="7" xfId="0" applyNumberFormat="1" applyFont="1" applyFill="1" applyBorder="1" applyAlignment="1">
      <alignment horizontal="center" vertical="center" wrapText="1"/>
    </xf>
    <xf numFmtId="10" fontId="17" fillId="11" borderId="6" xfId="5" applyNumberFormat="1" applyFont="1" applyFill="1" applyBorder="1" applyAlignment="1">
      <alignment horizontal="center" vertical="center" wrapText="1"/>
    </xf>
    <xf numFmtId="10" fontId="17" fillId="11" borderId="12" xfId="5" applyNumberFormat="1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horizontal="center" vertical="center" wrapText="1"/>
    </xf>
    <xf numFmtId="0" fontId="50" fillId="2" borderId="0" xfId="0" applyFont="1" applyFill="1" applyAlignment="1">
      <alignment horizontal="center" vertical="center" wrapText="1"/>
    </xf>
    <xf numFmtId="10" fontId="28" fillId="0" borderId="11" xfId="5" applyNumberFormat="1" applyFont="1" applyFill="1" applyBorder="1" applyAlignment="1">
      <alignment horizontal="center" vertical="center" wrapText="1"/>
    </xf>
    <xf numFmtId="9" fontId="28" fillId="0" borderId="11" xfId="5" applyFont="1" applyFill="1" applyBorder="1" applyAlignment="1">
      <alignment horizontal="center" vertical="center" wrapText="1"/>
    </xf>
    <xf numFmtId="176" fontId="10" fillId="0" borderId="0" xfId="0" applyNumberFormat="1" applyFont="1" applyAlignment="1">
      <alignment horizontal="right" vertical="center" readingOrder="1"/>
    </xf>
    <xf numFmtId="176" fontId="36" fillId="0" borderId="0" xfId="0" applyNumberFormat="1" applyFont="1" applyAlignment="1">
      <alignment horizontal="center" vertical="center" wrapText="1"/>
    </xf>
    <xf numFmtId="165" fontId="36" fillId="0" borderId="0" xfId="1" applyFont="1" applyBorder="1" applyAlignment="1">
      <alignment horizontal="center" vertical="center" wrapText="1"/>
    </xf>
    <xf numFmtId="176" fontId="27" fillId="0" borderId="0" xfId="0" applyNumberFormat="1" applyFont="1"/>
    <xf numFmtId="7" fontId="27" fillId="0" borderId="0" xfId="0" applyNumberFormat="1" applyFont="1"/>
    <xf numFmtId="171" fontId="10" fillId="2" borderId="15" xfId="0" applyNumberFormat="1" applyFont="1" applyFill="1" applyBorder="1" applyAlignment="1">
      <alignment horizontal="right" vertical="center" readingOrder="1"/>
    </xf>
    <xf numFmtId="0" fontId="11" fillId="2" borderId="0" xfId="0" applyFont="1" applyFill="1"/>
    <xf numFmtId="0" fontId="9" fillId="2" borderId="0" xfId="0" applyFont="1" applyFill="1"/>
    <xf numFmtId="171" fontId="53" fillId="2" borderId="15" xfId="0" applyNumberFormat="1" applyFont="1" applyFill="1" applyBorder="1" applyAlignment="1">
      <alignment horizontal="right" vertical="center" readingOrder="1"/>
    </xf>
    <xf numFmtId="41" fontId="12" fillId="2" borderId="0" xfId="7" applyFont="1" applyFill="1" applyBorder="1" applyAlignment="1"/>
    <xf numFmtId="41" fontId="12" fillId="2" borderId="0" xfId="7" applyFont="1" applyFill="1" applyBorder="1" applyAlignment="1">
      <alignment horizontal="center" vertical="center" wrapText="1"/>
    </xf>
    <xf numFmtId="176" fontId="11" fillId="2" borderId="0" xfId="0" applyNumberFormat="1" applyFont="1" applyFill="1"/>
    <xf numFmtId="41" fontId="14" fillId="2" borderId="0" xfId="7" applyFont="1" applyFill="1" applyBorder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176" fontId="13" fillId="5" borderId="15" xfId="0" applyNumberFormat="1" applyFont="1" applyFill="1" applyBorder="1" applyAlignment="1">
      <alignment horizontal="right" vertical="center" readingOrder="1"/>
    </xf>
    <xf numFmtId="174" fontId="40" fillId="9" borderId="2" xfId="12" applyFont="1" applyFill="1" applyBorder="1">
      <alignment horizontal="center" vertical="center" wrapText="1"/>
    </xf>
    <xf numFmtId="174" fontId="40" fillId="9" borderId="3" xfId="12" applyFont="1" applyFill="1" applyBorder="1">
      <alignment horizontal="center" vertical="center" wrapText="1"/>
    </xf>
    <xf numFmtId="174" fontId="40" fillId="10" borderId="2" xfId="12" applyFont="1" applyFill="1" applyBorder="1">
      <alignment horizontal="center" vertical="center" wrapText="1"/>
    </xf>
    <xf numFmtId="174" fontId="40" fillId="10" borderId="3" xfId="12" applyFont="1" applyFill="1" applyBorder="1">
      <alignment horizontal="center" vertical="center" wrapText="1"/>
    </xf>
    <xf numFmtId="174" fontId="40" fillId="2" borderId="2" xfId="12" applyFont="1" applyFill="1" applyBorder="1">
      <alignment horizontal="center" vertical="center" wrapText="1"/>
    </xf>
    <xf numFmtId="174" fontId="40" fillId="2" borderId="3" xfId="12" applyFont="1" applyFill="1" applyBorder="1">
      <alignment horizontal="center" vertical="center" wrapText="1"/>
    </xf>
    <xf numFmtId="174" fontId="39" fillId="2" borderId="2" xfId="12" applyFont="1" applyFill="1" applyBorder="1">
      <alignment horizontal="center" vertical="center" wrapText="1"/>
    </xf>
    <xf numFmtId="174" fontId="39" fillId="2" borderId="3" xfId="12" applyFont="1" applyFill="1" applyBorder="1">
      <alignment horizontal="center" vertical="center" wrapText="1"/>
    </xf>
    <xf numFmtId="174" fontId="39" fillId="2" borderId="3" xfId="12" quotePrefix="1" applyFont="1" applyFill="1" applyBorder="1">
      <alignment horizontal="center" vertical="center" wrapText="1"/>
    </xf>
    <xf numFmtId="174" fontId="40" fillId="8" borderId="2" xfId="12" applyFont="1" applyFill="1" applyBorder="1">
      <alignment horizontal="center" vertical="center" wrapText="1"/>
    </xf>
    <xf numFmtId="174" fontId="40" fillId="8" borderId="3" xfId="12" applyFont="1" applyFill="1" applyBorder="1">
      <alignment horizontal="center" vertical="center" wrapText="1"/>
    </xf>
    <xf numFmtId="174" fontId="40" fillId="0" borderId="2" xfId="12" applyFont="1" applyFill="1" applyBorder="1">
      <alignment horizontal="center" vertical="center" wrapText="1"/>
    </xf>
    <xf numFmtId="174" fontId="40" fillId="0" borderId="3" xfId="12" applyFont="1" applyFill="1" applyBorder="1">
      <alignment horizontal="center" vertical="center" wrapText="1"/>
    </xf>
    <xf numFmtId="174" fontId="39" fillId="0" borderId="2" xfId="12" applyFont="1" applyFill="1" applyBorder="1">
      <alignment horizontal="center" vertical="center" wrapText="1"/>
    </xf>
    <xf numFmtId="174" fontId="39" fillId="0" borderId="3" xfId="12" applyFont="1" applyFill="1" applyBorder="1">
      <alignment horizontal="center" vertical="center" wrapText="1"/>
    </xf>
    <xf numFmtId="49" fontId="19" fillId="2" borderId="3" xfId="13" applyNumberFormat="1" applyFont="1" applyFill="1" applyBorder="1" applyAlignment="1">
      <alignment horizontal="center" vertical="center" wrapText="1"/>
    </xf>
    <xf numFmtId="10" fontId="23" fillId="11" borderId="16" xfId="7" applyNumberFormat="1" applyFont="1" applyFill="1" applyBorder="1" applyAlignment="1">
      <alignment horizontal="center" vertical="center" wrapText="1"/>
    </xf>
    <xf numFmtId="10" fontId="51" fillId="15" borderId="16" xfId="7" applyNumberFormat="1" applyFont="1" applyFill="1" applyBorder="1" applyAlignment="1">
      <alignment horizontal="center" vertical="center" wrapText="1"/>
    </xf>
    <xf numFmtId="165" fontId="27" fillId="0" borderId="0" xfId="1" applyFont="1"/>
    <xf numFmtId="43" fontId="27" fillId="0" borderId="0" xfId="0" applyNumberFormat="1" applyFont="1"/>
    <xf numFmtId="177" fontId="39" fillId="0" borderId="3" xfId="7" applyNumberFormat="1" applyFont="1" applyFill="1" applyBorder="1" applyAlignment="1">
      <alignment horizontal="left" vertical="center" wrapText="1" indent="1" readingOrder="1"/>
    </xf>
    <xf numFmtId="171" fontId="54" fillId="5" borderId="15" xfId="0" applyNumberFormat="1" applyFont="1" applyFill="1" applyBorder="1" applyAlignment="1">
      <alignment horizontal="right" vertical="center" readingOrder="1"/>
    </xf>
    <xf numFmtId="0" fontId="55" fillId="0" borderId="15" xfId="0" applyFont="1" applyBorder="1" applyAlignment="1">
      <alignment horizontal="center" vertical="center" readingOrder="1"/>
    </xf>
    <xf numFmtId="0" fontId="55" fillId="0" borderId="0" xfId="0" applyFont="1" applyAlignment="1">
      <alignment horizontal="center" vertical="center" readingOrder="1"/>
    </xf>
    <xf numFmtId="0" fontId="10" fillId="0" borderId="15" xfId="4" applyFont="1" applyBorder="1" applyAlignment="1">
      <alignment horizontal="center" vertical="center" readingOrder="1"/>
    </xf>
    <xf numFmtId="0" fontId="10" fillId="0" borderId="15" xfId="4" applyFont="1" applyBorder="1" applyAlignment="1">
      <alignment horizontal="left" vertical="center" readingOrder="1"/>
    </xf>
    <xf numFmtId="0" fontId="10" fillId="0" borderId="15" xfId="4" applyFont="1" applyBorder="1" applyAlignment="1">
      <alignment vertical="center" readingOrder="1"/>
    </xf>
    <xf numFmtId="176" fontId="10" fillId="0" borderId="15" xfId="4" applyNumberFormat="1" applyFont="1" applyBorder="1" applyAlignment="1">
      <alignment horizontal="right" vertical="center" readingOrder="1"/>
    </xf>
    <xf numFmtId="0" fontId="25" fillId="0" borderId="15" xfId="4" applyFont="1" applyBorder="1" applyAlignment="1">
      <alignment horizontal="left" vertical="center" readingOrder="1"/>
    </xf>
    <xf numFmtId="0" fontId="56" fillId="0" borderId="15" xfId="4" applyFont="1" applyBorder="1" applyAlignment="1">
      <alignment horizontal="right" vertical="center" readingOrder="1"/>
    </xf>
    <xf numFmtId="0" fontId="46" fillId="0" borderId="0" xfId="3" applyFont="1" applyAlignment="1">
      <alignment horizontal="center" vertical="center" wrapText="1"/>
    </xf>
    <xf numFmtId="0" fontId="40" fillId="0" borderId="39" xfId="3" applyFont="1" applyBorder="1" applyAlignment="1">
      <alignment horizontal="center" vertical="center" wrapText="1"/>
    </xf>
    <xf numFmtId="0" fontId="40" fillId="0" borderId="40" xfId="3" applyFont="1" applyBorder="1" applyAlignment="1">
      <alignment horizontal="center" vertical="center" wrapText="1"/>
    </xf>
    <xf numFmtId="0" fontId="40" fillId="0" borderId="50" xfId="3" applyFont="1" applyBorder="1" applyAlignment="1">
      <alignment horizontal="center" vertical="center" wrapText="1"/>
    </xf>
    <xf numFmtId="0" fontId="47" fillId="4" borderId="39" xfId="3" applyFont="1" applyFill="1" applyBorder="1" applyAlignment="1">
      <alignment horizontal="center" vertical="center" wrapText="1"/>
    </xf>
    <xf numFmtId="0" fontId="47" fillId="4" borderId="40" xfId="3" applyFont="1" applyFill="1" applyBorder="1" applyAlignment="1">
      <alignment horizontal="center" vertical="center" wrapText="1"/>
    </xf>
    <xf numFmtId="0" fontId="47" fillId="4" borderId="41" xfId="3" applyFont="1" applyFill="1" applyBorder="1" applyAlignment="1">
      <alignment horizontal="center" vertical="center" wrapText="1"/>
    </xf>
    <xf numFmtId="0" fontId="40" fillId="14" borderId="14" xfId="3" applyFont="1" applyFill="1" applyBorder="1" applyAlignment="1">
      <alignment horizontal="center" vertical="center" wrapText="1"/>
    </xf>
    <xf numFmtId="0" fontId="40" fillId="14" borderId="27" xfId="3" applyFont="1" applyFill="1" applyBorder="1" applyAlignment="1">
      <alignment horizontal="center" vertical="center" wrapText="1"/>
    </xf>
    <xf numFmtId="3" fontId="40" fillId="14" borderId="14" xfId="3" applyNumberFormat="1" applyFont="1" applyFill="1" applyBorder="1" applyAlignment="1">
      <alignment horizontal="center" vertical="center" wrapText="1"/>
    </xf>
    <xf numFmtId="3" fontId="40" fillId="14" borderId="27" xfId="3" applyNumberFormat="1" applyFont="1" applyFill="1" applyBorder="1" applyAlignment="1">
      <alignment horizontal="center" vertical="center" wrapText="1"/>
    </xf>
    <xf numFmtId="3" fontId="40" fillId="14" borderId="14" xfId="1" applyNumberFormat="1" applyFont="1" applyFill="1" applyBorder="1" applyAlignment="1">
      <alignment horizontal="center" vertical="center" wrapText="1"/>
    </xf>
    <xf numFmtId="3" fontId="40" fillId="14" borderId="27" xfId="1" applyNumberFormat="1" applyFont="1" applyFill="1" applyBorder="1" applyAlignment="1">
      <alignment horizontal="center" vertical="center" wrapText="1"/>
    </xf>
    <xf numFmtId="3" fontId="40" fillId="14" borderId="21" xfId="1" applyNumberFormat="1" applyFont="1" applyFill="1" applyBorder="1" applyAlignment="1">
      <alignment horizontal="center" vertical="center" wrapText="1"/>
    </xf>
    <xf numFmtId="3" fontId="40" fillId="14" borderId="28" xfId="1" applyNumberFormat="1" applyFont="1" applyFill="1" applyBorder="1" applyAlignment="1">
      <alignment horizontal="center" vertical="center" wrapText="1"/>
    </xf>
    <xf numFmtId="1" fontId="40" fillId="14" borderId="13" xfId="3" applyNumberFormat="1" applyFont="1" applyFill="1" applyBorder="1" applyAlignment="1">
      <alignment horizontal="center" vertical="center" wrapText="1"/>
    </xf>
    <xf numFmtId="1" fontId="40" fillId="14" borderId="38" xfId="3" applyNumberFormat="1" applyFont="1" applyFill="1" applyBorder="1" applyAlignment="1">
      <alignment horizontal="center" vertical="center" wrapText="1"/>
    </xf>
    <xf numFmtId="1" fontId="40" fillId="14" borderId="14" xfId="3" applyNumberFormat="1" applyFont="1" applyFill="1" applyBorder="1" applyAlignment="1">
      <alignment horizontal="center" vertical="center" wrapText="1"/>
    </xf>
    <xf numFmtId="1" fontId="40" fillId="14" borderId="27" xfId="3" applyNumberFormat="1" applyFont="1" applyFill="1" applyBorder="1" applyAlignment="1">
      <alignment horizontal="center" vertical="center" wrapText="1"/>
    </xf>
    <xf numFmtId="0" fontId="45" fillId="0" borderId="0" xfId="3" applyFont="1" applyAlignment="1">
      <alignment horizontal="center" vertical="center" wrapText="1"/>
    </xf>
    <xf numFmtId="2" fontId="47" fillId="12" borderId="29" xfId="3" applyNumberFormat="1" applyFont="1" applyFill="1" applyBorder="1" applyAlignment="1">
      <alignment horizontal="center" vertical="center" wrapText="1"/>
    </xf>
    <xf numFmtId="2" fontId="47" fillId="12" borderId="30" xfId="3" applyNumberFormat="1" applyFont="1" applyFill="1" applyBorder="1" applyAlignment="1">
      <alignment horizontal="center" vertical="center" wrapText="1"/>
    </xf>
    <xf numFmtId="2" fontId="47" fillId="12" borderId="31" xfId="3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1" fontId="41" fillId="11" borderId="48" xfId="3" applyNumberFormat="1" applyFont="1" applyFill="1" applyBorder="1" applyAlignment="1">
      <alignment horizontal="center" vertical="center" wrapText="1"/>
    </xf>
    <xf numFmtId="1" fontId="41" fillId="11" borderId="49" xfId="3" applyNumberFormat="1" applyFont="1" applyFill="1" applyBorder="1" applyAlignment="1">
      <alignment horizontal="center" vertical="center" wrapText="1"/>
    </xf>
    <xf numFmtId="1" fontId="41" fillId="11" borderId="23" xfId="3" applyNumberFormat="1" applyFont="1" applyFill="1" applyBorder="1" applyAlignment="1">
      <alignment horizontal="center" vertical="center" wrapText="1"/>
    </xf>
    <xf numFmtId="1" fontId="41" fillId="11" borderId="22" xfId="3" applyNumberFormat="1" applyFont="1" applyFill="1" applyBorder="1" applyAlignment="1">
      <alignment horizontal="center" vertical="center" wrapText="1"/>
    </xf>
    <xf numFmtId="1" fontId="41" fillId="11" borderId="10" xfId="3" applyNumberFormat="1" applyFont="1" applyFill="1" applyBorder="1" applyAlignment="1">
      <alignment horizontal="center" vertical="center" wrapText="1"/>
    </xf>
    <xf numFmtId="1" fontId="41" fillId="11" borderId="8" xfId="3" applyNumberFormat="1" applyFont="1" applyFill="1" applyBorder="1" applyAlignment="1">
      <alignment horizontal="center" vertical="center" wrapText="1"/>
    </xf>
    <xf numFmtId="0" fontId="28" fillId="8" borderId="37" xfId="0" applyFont="1" applyFill="1" applyBorder="1" applyAlignment="1">
      <alignment horizontal="center" vertical="center" wrapText="1"/>
    </xf>
    <xf numFmtId="0" fontId="28" fillId="8" borderId="10" xfId="0" applyFont="1" applyFill="1" applyBorder="1" applyAlignment="1">
      <alignment horizontal="center" vertical="center" wrapText="1"/>
    </xf>
    <xf numFmtId="0" fontId="28" fillId="8" borderId="8" xfId="0" applyFont="1" applyFill="1" applyBorder="1" applyAlignment="1">
      <alignment horizontal="center" vertical="center" wrapText="1"/>
    </xf>
    <xf numFmtId="1" fontId="51" fillId="11" borderId="14" xfId="3" applyNumberFormat="1" applyFont="1" applyFill="1" applyBorder="1" applyAlignment="1">
      <alignment horizontal="center" vertical="center" wrapText="1"/>
    </xf>
    <xf numFmtId="1" fontId="51" fillId="11" borderId="35" xfId="3" applyNumberFormat="1" applyFont="1" applyFill="1" applyBorder="1" applyAlignment="1">
      <alignment horizontal="center" vertical="center" wrapText="1"/>
    </xf>
    <xf numFmtId="0" fontId="32" fillId="8" borderId="22" xfId="0" applyFont="1" applyFill="1" applyBorder="1" applyAlignment="1">
      <alignment horizontal="left" vertical="center" wrapText="1" readingOrder="1"/>
    </xf>
    <xf numFmtId="0" fontId="32" fillId="8" borderId="10" xfId="0" applyFont="1" applyFill="1" applyBorder="1" applyAlignment="1">
      <alignment horizontal="left" vertical="center" wrapText="1" readingOrder="1"/>
    </xf>
    <xf numFmtId="0" fontId="32" fillId="8" borderId="8" xfId="0" applyFont="1" applyFill="1" applyBorder="1" applyAlignment="1">
      <alignment horizontal="left" vertical="center" wrapText="1" readingOrder="1"/>
    </xf>
    <xf numFmtId="0" fontId="18" fillId="2" borderId="47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6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horizontal="center" vertical="center" wrapText="1"/>
    </xf>
    <xf numFmtId="170" fontId="15" fillId="11" borderId="14" xfId="0" applyNumberFormat="1" applyFont="1" applyFill="1" applyBorder="1" applyAlignment="1">
      <alignment horizontal="center" vertical="center" wrapText="1"/>
    </xf>
    <xf numFmtId="170" fontId="15" fillId="11" borderId="35" xfId="0" applyNumberFormat="1" applyFont="1" applyFill="1" applyBorder="1" applyAlignment="1">
      <alignment horizontal="center" vertical="center" wrapText="1"/>
    </xf>
    <xf numFmtId="10" fontId="15" fillId="11" borderId="21" xfId="5" applyNumberFormat="1" applyFont="1" applyFill="1" applyBorder="1" applyAlignment="1">
      <alignment horizontal="center" vertical="center" wrapText="1"/>
    </xf>
    <xf numFmtId="10" fontId="15" fillId="11" borderId="51" xfId="5" applyNumberFormat="1" applyFont="1" applyFill="1" applyBorder="1" applyAlignment="1">
      <alignment horizontal="center" vertical="center" wrapText="1"/>
    </xf>
    <xf numFmtId="0" fontId="15" fillId="11" borderId="14" xfId="0" applyFont="1" applyFill="1" applyBorder="1" applyAlignment="1">
      <alignment horizontal="center" vertical="center" wrapText="1"/>
    </xf>
    <xf numFmtId="0" fontId="15" fillId="11" borderId="35" xfId="0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38" fillId="13" borderId="32" xfId="0" applyFont="1" applyFill="1" applyBorder="1" applyAlignment="1">
      <alignment horizontal="center" vertical="center" wrapText="1"/>
    </xf>
    <xf numFmtId="0" fontId="38" fillId="13" borderId="33" xfId="0" applyFont="1" applyFill="1" applyBorder="1" applyAlignment="1">
      <alignment horizontal="center" vertical="center" wrapText="1"/>
    </xf>
    <xf numFmtId="0" fontId="38" fillId="13" borderId="34" xfId="0" applyFont="1" applyFill="1" applyBorder="1" applyAlignment="1">
      <alignment horizontal="center" vertical="center" wrapText="1"/>
    </xf>
    <xf numFmtId="0" fontId="38" fillId="13" borderId="26" xfId="0" applyFont="1" applyFill="1" applyBorder="1" applyAlignment="1">
      <alignment horizontal="center" vertical="center" wrapText="1"/>
    </xf>
    <xf numFmtId="0" fontId="38" fillId="13" borderId="0" xfId="0" applyFont="1" applyFill="1" applyAlignment="1">
      <alignment horizontal="center" vertical="center" wrapText="1"/>
    </xf>
    <xf numFmtId="0" fontId="38" fillId="13" borderId="9" xfId="0" applyFont="1" applyFill="1" applyBorder="1" applyAlignment="1">
      <alignment horizontal="center" vertical="center" wrapText="1"/>
    </xf>
    <xf numFmtId="1" fontId="28" fillId="2" borderId="0" xfId="0" applyNumberFormat="1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41" fontId="20" fillId="2" borderId="0" xfId="7" applyFont="1" applyFill="1" applyBorder="1" applyAlignment="1">
      <alignment horizontal="center" vertical="center" wrapText="1"/>
    </xf>
    <xf numFmtId="170" fontId="52" fillId="2" borderId="0" xfId="0" applyNumberFormat="1" applyFont="1" applyFill="1" applyAlignment="1">
      <alignment horizontal="center" vertical="center" wrapText="1"/>
    </xf>
    <xf numFmtId="0" fontId="18" fillId="9" borderId="22" xfId="0" applyFont="1" applyFill="1" applyBorder="1" applyAlignment="1">
      <alignment horizontal="right" vertical="center" wrapText="1"/>
    </xf>
    <xf numFmtId="0" fontId="18" fillId="9" borderId="10" xfId="0" applyFont="1" applyFill="1" applyBorder="1" applyAlignment="1">
      <alignment horizontal="right" vertical="center" wrapText="1"/>
    </xf>
    <xf numFmtId="0" fontId="18" fillId="9" borderId="8" xfId="0" applyFont="1" applyFill="1" applyBorder="1" applyAlignment="1">
      <alignment horizontal="right" vertical="center" wrapText="1"/>
    </xf>
    <xf numFmtId="0" fontId="17" fillId="11" borderId="44" xfId="0" applyFont="1" applyFill="1" applyBorder="1" applyAlignment="1">
      <alignment horizontal="right" vertical="center" wrapText="1"/>
    </xf>
    <xf numFmtId="0" fontId="17" fillId="11" borderId="45" xfId="0" applyFont="1" applyFill="1" applyBorder="1" applyAlignment="1">
      <alignment horizontal="right" vertical="center" wrapText="1"/>
    </xf>
    <xf numFmtId="0" fontId="17" fillId="11" borderId="46" xfId="0" applyFont="1" applyFill="1" applyBorder="1" applyAlignment="1">
      <alignment horizontal="right" vertical="center" wrapText="1"/>
    </xf>
    <xf numFmtId="1" fontId="51" fillId="11" borderId="13" xfId="3" applyNumberFormat="1" applyFont="1" applyFill="1" applyBorder="1" applyAlignment="1">
      <alignment horizontal="center" vertical="center" wrapText="1"/>
    </xf>
    <xf numFmtId="1" fontId="51" fillId="11" borderId="43" xfId="3" applyNumberFormat="1" applyFont="1" applyFill="1" applyBorder="1" applyAlignment="1">
      <alignment horizontal="center" vertical="center" wrapText="1"/>
    </xf>
    <xf numFmtId="0" fontId="36" fillId="2" borderId="24" xfId="0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0" fontId="6" fillId="0" borderId="19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center"/>
    </xf>
  </cellXfs>
  <cellStyles count="15">
    <cellStyle name="Millares" xfId="1" builtinId="3"/>
    <cellStyle name="Millares [0]" xfId="7" builtinId="6"/>
    <cellStyle name="Millares 2" xfId="2" xr:uid="{00000000-0005-0000-0000-000003000000}"/>
    <cellStyle name="Millares 3" xfId="6" xr:uid="{00000000-0005-0000-0000-000004000000}"/>
    <cellStyle name="Millares 4" xfId="8" xr:uid="{00000000-0005-0000-0000-000005000000}"/>
    <cellStyle name="Millares 5" xfId="10" xr:uid="{00000000-0005-0000-0000-000006000000}"/>
    <cellStyle name="Moneda [0]" xfId="11" builtinId="7"/>
    <cellStyle name="Nivel 1,2.3,5,6,9" xfId="12" xr:uid="{00000000-0005-0000-0000-000008000000}"/>
    <cellStyle name="Nivel 4" xfId="13" xr:uid="{00000000-0005-0000-0000-000009000000}"/>
    <cellStyle name="Nivel 7" xfId="14" xr:uid="{00000000-0005-0000-0000-00000A000000}"/>
    <cellStyle name="Normal" xfId="0" builtinId="0"/>
    <cellStyle name="Normal 2" xfId="3" xr:uid="{00000000-0005-0000-0000-00000C000000}"/>
    <cellStyle name="Normal 3" xfId="4" xr:uid="{00000000-0005-0000-0000-00000D000000}"/>
    <cellStyle name="Normal 6" xfId="9" xr:uid="{00000000-0005-0000-0000-00000E000000}"/>
    <cellStyle name="Porcentaje" xfId="5" builtinId="5"/>
  </cellStyles>
  <dxfs count="0"/>
  <tableStyles count="0" defaultTableStyle="TableStyleMedium2" defaultPivotStyle="PivotStyleLight16"/>
  <colors>
    <mruColors>
      <color rgb="FF000099"/>
      <color rgb="FF0033CC"/>
      <color rgb="FFFF0066"/>
      <color rgb="FF66FFFF"/>
      <color rgb="FFFF66FF"/>
      <color rgb="FFCC66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107949</xdr:colOff>
      <xdr:row>0</xdr:row>
      <xdr:rowOff>38101</xdr:rowOff>
    </xdr:from>
    <xdr:to>
      <xdr:col>4</xdr:col>
      <xdr:colOff>38100</xdr:colOff>
      <xdr:row>2</xdr:row>
      <xdr:rowOff>202893</xdr:rowOff>
    </xdr:to>
    <xdr:pic>
      <xdr:nvPicPr>
        <xdr:cNvPr id="4" name="Imagen 3" descr="Fondo negro con letras blancas&#10;&#10;Descripción generada automáticamen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6" t="3421" r="68350" b="90173"/>
        <a:stretch/>
      </xdr:blipFill>
      <xdr:spPr bwMode="auto">
        <a:xfrm>
          <a:off x="107949" y="38101"/>
          <a:ext cx="1713231" cy="65247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783163</xdr:colOff>
      <xdr:row>0</xdr:row>
      <xdr:rowOff>10581</xdr:rowOff>
    </xdr:from>
    <xdr:to>
      <xdr:col>16</xdr:col>
      <xdr:colOff>519774</xdr:colOff>
      <xdr:row>2</xdr:row>
      <xdr:rowOff>190500</xdr:rowOff>
    </xdr:to>
    <xdr:pic>
      <xdr:nvPicPr>
        <xdr:cNvPr id="5" name="Imagen 4" descr="Fondo negro con letras blancas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40" t="4524" r="10882" b="91058"/>
        <a:stretch/>
      </xdr:blipFill>
      <xdr:spPr bwMode="auto">
        <a:xfrm>
          <a:off x="17028580" y="10581"/>
          <a:ext cx="2149611" cy="66675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105834</xdr:colOff>
      <xdr:row>0</xdr:row>
      <xdr:rowOff>127001</xdr:rowOff>
    </xdr:from>
    <xdr:to>
      <xdr:col>5</xdr:col>
      <xdr:colOff>321310</xdr:colOff>
      <xdr:row>3</xdr:row>
      <xdr:rowOff>179958</xdr:rowOff>
    </xdr:to>
    <xdr:pic>
      <xdr:nvPicPr>
        <xdr:cNvPr id="4" name="Imagen 3" descr="Fondo negro con letras blancas&#10;&#10;Descripción generada automáticamen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6" t="3421" r="68350" b="90173"/>
        <a:stretch/>
      </xdr:blipFill>
      <xdr:spPr bwMode="auto">
        <a:xfrm>
          <a:off x="105834" y="127001"/>
          <a:ext cx="2233083" cy="88036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12</xdr:col>
      <xdr:colOff>1280581</xdr:colOff>
      <xdr:row>1</xdr:row>
      <xdr:rowOff>52916</xdr:rowOff>
    </xdr:from>
    <xdr:to>
      <xdr:col>14</xdr:col>
      <xdr:colOff>645582</xdr:colOff>
      <xdr:row>3</xdr:row>
      <xdr:rowOff>117468</xdr:rowOff>
    </xdr:to>
    <xdr:pic>
      <xdr:nvPicPr>
        <xdr:cNvPr id="5" name="Imagen 4" descr="Fondo negro con letras blancas&#10;&#10;Descripción generada automáticamen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40" t="4524" r="10882" b="91058"/>
        <a:stretch/>
      </xdr:blipFill>
      <xdr:spPr bwMode="auto">
        <a:xfrm>
          <a:off x="14096998" y="201083"/>
          <a:ext cx="2391835" cy="7418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191326</xdr:colOff>
      <xdr:row>8</xdr:row>
      <xdr:rowOff>224442</xdr:rowOff>
    </xdr:from>
    <xdr:to>
      <xdr:col>8</xdr:col>
      <xdr:colOff>811529</xdr:colOff>
      <xdr:row>10</xdr:row>
      <xdr:rowOff>15240</xdr:rowOff>
    </xdr:to>
    <xdr:sp macro="" textlink="">
      <xdr:nvSpPr>
        <xdr:cNvPr id="2" name="Co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897426" y="2729517"/>
          <a:ext cx="620203" cy="362298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8</xdr:row>
      <xdr:rowOff>195867</xdr:rowOff>
    </xdr:from>
    <xdr:to>
      <xdr:col>9</xdr:col>
      <xdr:colOff>830580</xdr:colOff>
      <xdr:row>10</xdr:row>
      <xdr:rowOff>22860</xdr:rowOff>
    </xdr:to>
    <xdr:sp macro="" textlink="">
      <xdr:nvSpPr>
        <xdr:cNvPr id="3" name="Conector 1">
          <a:extLst>
            <a:ext uri="{FF2B5EF4-FFF2-40B4-BE49-F238E27FC236}">
              <a16:creationId xmlns:a16="http://schemas.microsoft.com/office/drawing/2014/main" id="{0DEACE5C-0853-4A1C-ABF5-11A42AB1784D}"/>
            </a:ext>
          </a:extLst>
        </xdr:cNvPr>
        <xdr:cNvSpPr/>
      </xdr:nvSpPr>
      <xdr:spPr>
        <a:xfrm>
          <a:off x="12288077" y="2679987"/>
          <a:ext cx="627823" cy="398493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191326</xdr:colOff>
      <xdr:row>8</xdr:row>
      <xdr:rowOff>224442</xdr:rowOff>
    </xdr:from>
    <xdr:to>
      <xdr:col>8</xdr:col>
      <xdr:colOff>811529</xdr:colOff>
      <xdr:row>10</xdr:row>
      <xdr:rowOff>15240</xdr:rowOff>
    </xdr:to>
    <xdr:sp macro="" textlink="">
      <xdr:nvSpPr>
        <xdr:cNvPr id="2" name="Conector 1">
          <a:extLst>
            <a:ext uri="{FF2B5EF4-FFF2-40B4-BE49-F238E27FC236}">
              <a16:creationId xmlns:a16="http://schemas.microsoft.com/office/drawing/2014/main" id="{589677C8-641A-4527-BB92-0E93A48BA745}"/>
            </a:ext>
          </a:extLst>
        </xdr:cNvPr>
        <xdr:cNvSpPr/>
      </xdr:nvSpPr>
      <xdr:spPr>
        <a:xfrm>
          <a:off x="11211751" y="2689512"/>
          <a:ext cx="622108" cy="368013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8</xdr:row>
      <xdr:rowOff>195867</xdr:rowOff>
    </xdr:from>
    <xdr:to>
      <xdr:col>9</xdr:col>
      <xdr:colOff>830580</xdr:colOff>
      <xdr:row>10</xdr:row>
      <xdr:rowOff>22860</xdr:rowOff>
    </xdr:to>
    <xdr:sp macro="" textlink="">
      <xdr:nvSpPr>
        <xdr:cNvPr id="3" name="Conector 1">
          <a:extLst>
            <a:ext uri="{FF2B5EF4-FFF2-40B4-BE49-F238E27FC236}">
              <a16:creationId xmlns:a16="http://schemas.microsoft.com/office/drawing/2014/main" id="{AF50CEED-ED90-4BE3-A2D9-CFF657AD5D8D}"/>
            </a:ext>
          </a:extLst>
        </xdr:cNvPr>
        <xdr:cNvSpPr/>
      </xdr:nvSpPr>
      <xdr:spPr>
        <a:xfrm>
          <a:off x="12293792" y="2664747"/>
          <a:ext cx="622108" cy="392778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191326</xdr:colOff>
      <xdr:row>10</xdr:row>
      <xdr:rowOff>224442</xdr:rowOff>
    </xdr:from>
    <xdr:to>
      <xdr:col>8</xdr:col>
      <xdr:colOff>811529</xdr:colOff>
      <xdr:row>12</xdr:row>
      <xdr:rowOff>15240</xdr:rowOff>
    </xdr:to>
    <xdr:sp macro="" textlink="">
      <xdr:nvSpPr>
        <xdr:cNvPr id="4" name="Conector 1">
          <a:extLst>
            <a:ext uri="{FF2B5EF4-FFF2-40B4-BE49-F238E27FC236}">
              <a16:creationId xmlns:a16="http://schemas.microsoft.com/office/drawing/2014/main" id="{D42EDAA2-CE5C-4D6A-9E78-0E66958C477B}"/>
            </a:ext>
          </a:extLst>
        </xdr:cNvPr>
        <xdr:cNvSpPr/>
      </xdr:nvSpPr>
      <xdr:spPr>
        <a:xfrm>
          <a:off x="11211751" y="2689512"/>
          <a:ext cx="622108" cy="368013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10</xdr:row>
      <xdr:rowOff>195867</xdr:rowOff>
    </xdr:from>
    <xdr:to>
      <xdr:col>9</xdr:col>
      <xdr:colOff>830580</xdr:colOff>
      <xdr:row>12</xdr:row>
      <xdr:rowOff>22860</xdr:rowOff>
    </xdr:to>
    <xdr:sp macro="" textlink="">
      <xdr:nvSpPr>
        <xdr:cNvPr id="5" name="Conector 1">
          <a:extLst>
            <a:ext uri="{FF2B5EF4-FFF2-40B4-BE49-F238E27FC236}">
              <a16:creationId xmlns:a16="http://schemas.microsoft.com/office/drawing/2014/main" id="{AD2D2A76-D6F7-4A3E-9B9A-A2ECC00D92E5}"/>
            </a:ext>
          </a:extLst>
        </xdr:cNvPr>
        <xdr:cNvSpPr/>
      </xdr:nvSpPr>
      <xdr:spPr>
        <a:xfrm>
          <a:off x="12293792" y="2664747"/>
          <a:ext cx="622108" cy="392778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1:AY147"/>
  <sheetViews>
    <sheetView showGridLines="0" tabSelected="1" zoomScaleNormal="100" workbookViewId="0">
      <pane xSplit="9" ySplit="7" topLeftCell="J11" activePane="bottomRight" state="frozen"/>
      <selection pane="topRight" activeCell="J1" sqref="J1"/>
      <selection pane="bottomLeft" activeCell="A9" sqref="A9"/>
      <selection pane="bottomRight" activeCell="I10" sqref="I10"/>
    </sheetView>
  </sheetViews>
  <sheetFormatPr baseColWidth="10" defaultColWidth="11.42578125" defaultRowHeight="12.75"/>
  <cols>
    <col min="1" max="1" width="7" style="125" customWidth="1"/>
    <col min="2" max="2" width="6.42578125" style="125" customWidth="1"/>
    <col min="3" max="3" width="5.85546875" style="125" customWidth="1"/>
    <col min="4" max="4" width="6.7109375" style="125" customWidth="1"/>
    <col min="5" max="5" width="9.140625" style="125" bestFit="1" customWidth="1"/>
    <col min="6" max="6" width="5.28515625" style="125" customWidth="1"/>
    <col min="7" max="7" width="5.42578125" style="125" customWidth="1"/>
    <col min="8" max="8" width="31.7109375" style="126" customWidth="1"/>
    <col min="9" max="9" width="23.5703125" style="127" customWidth="1"/>
    <col min="10" max="10" width="23" style="127" customWidth="1"/>
    <col min="11" max="11" width="13.140625" style="127" customWidth="1"/>
    <col min="12" max="12" width="22.7109375" style="127" customWidth="1"/>
    <col min="13" max="13" width="22.140625" style="127" bestFit="1" customWidth="1"/>
    <col min="14" max="14" width="23.42578125" style="128" customWidth="1"/>
    <col min="15" max="15" width="12.5703125" style="128" customWidth="1"/>
    <col min="16" max="16" width="23.7109375" style="129" customWidth="1"/>
    <col min="17" max="17" width="8.140625" style="129" bestFit="1" customWidth="1"/>
    <col min="18" max="18" width="15.42578125" style="130" customWidth="1"/>
    <col min="19" max="19" width="15.7109375" style="125" customWidth="1"/>
    <col min="20" max="29" width="11.42578125" style="125" customWidth="1"/>
    <col min="30" max="50" width="11.42578125" style="125"/>
    <col min="51" max="51" width="11.42578125" style="131"/>
    <col min="52" max="195" width="11.42578125" style="125"/>
    <col min="196" max="196" width="4.7109375" style="125" customWidth="1"/>
    <col min="197" max="197" width="4.85546875" style="125" customWidth="1"/>
    <col min="198" max="200" width="4.7109375" style="125" customWidth="1"/>
    <col min="201" max="201" width="4" style="125" bestFit="1" customWidth="1"/>
    <col min="202" max="202" width="44.5703125" style="125" customWidth="1"/>
    <col min="203" max="203" width="19.28515625" style="125" customWidth="1"/>
    <col min="204" max="204" width="23.85546875" style="125" customWidth="1"/>
    <col min="205" max="205" width="16.42578125" style="125" customWidth="1"/>
    <col min="206" max="206" width="15.7109375" style="125" bestFit="1" customWidth="1"/>
    <col min="207" max="207" width="53.42578125" style="125" customWidth="1"/>
    <col min="208" max="208" width="13.5703125" style="125" customWidth="1"/>
    <col min="209" max="209" width="42.5703125" style="125" customWidth="1"/>
    <col min="210" max="210" width="12.140625" style="125" customWidth="1"/>
    <col min="211" max="211" width="11.42578125" style="125"/>
    <col min="212" max="212" width="11.85546875" style="125" customWidth="1"/>
    <col min="213" max="16384" width="11.42578125" style="125"/>
  </cols>
  <sheetData>
    <row r="1" spans="1:51" ht="19.5" customHeight="1">
      <c r="A1" s="336" t="s">
        <v>272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</row>
    <row r="2" spans="1:51" ht="19.5" customHeight="1">
      <c r="A2" s="336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</row>
    <row r="3" spans="1:51" ht="20.25" thickBot="1">
      <c r="A3" s="336" t="s">
        <v>244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</row>
    <row r="4" spans="1:51" ht="24.75" thickBot="1">
      <c r="A4" s="340" t="s">
        <v>303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2"/>
      <c r="R4" s="132"/>
    </row>
    <row r="5" spans="1:51" ht="15.75" customHeight="1" thickBot="1">
      <c r="A5" s="337" t="s">
        <v>25</v>
      </c>
      <c r="B5" s="338"/>
      <c r="C5" s="338"/>
      <c r="D5" s="338"/>
      <c r="E5" s="338"/>
      <c r="F5" s="338"/>
      <c r="G5" s="338"/>
      <c r="H5" s="339"/>
      <c r="I5" s="269" t="s">
        <v>229</v>
      </c>
      <c r="J5" s="270" t="s">
        <v>230</v>
      </c>
      <c r="K5" s="270"/>
      <c r="L5" s="270" t="s">
        <v>270</v>
      </c>
      <c r="M5" s="271" t="s">
        <v>231</v>
      </c>
      <c r="N5" s="272" t="s">
        <v>232</v>
      </c>
      <c r="O5" s="272"/>
      <c r="P5" s="273" t="s">
        <v>233</v>
      </c>
      <c r="Q5" s="274"/>
      <c r="R5" s="132"/>
    </row>
    <row r="6" spans="1:51" ht="22.5" customHeight="1">
      <c r="A6" s="351" t="s">
        <v>0</v>
      </c>
      <c r="B6" s="353" t="s">
        <v>72</v>
      </c>
      <c r="C6" s="353" t="s">
        <v>71</v>
      </c>
      <c r="D6" s="353" t="s">
        <v>1</v>
      </c>
      <c r="E6" s="353" t="s">
        <v>70</v>
      </c>
      <c r="F6" s="353" t="s">
        <v>69</v>
      </c>
      <c r="G6" s="353" t="s">
        <v>68</v>
      </c>
      <c r="H6" s="343" t="s">
        <v>3</v>
      </c>
      <c r="I6" s="343" t="s">
        <v>23</v>
      </c>
      <c r="J6" s="343" t="s">
        <v>17</v>
      </c>
      <c r="K6" s="343" t="s">
        <v>246</v>
      </c>
      <c r="L6" s="343" t="s">
        <v>226</v>
      </c>
      <c r="M6" s="343" t="s">
        <v>220</v>
      </c>
      <c r="N6" s="345" t="s">
        <v>20</v>
      </c>
      <c r="O6" s="345" t="s">
        <v>247</v>
      </c>
      <c r="P6" s="347" t="s">
        <v>21</v>
      </c>
      <c r="Q6" s="349" t="s">
        <v>248</v>
      </c>
      <c r="R6" s="132"/>
    </row>
    <row r="7" spans="1:51" ht="15.75" customHeight="1" thickBot="1">
      <c r="A7" s="352"/>
      <c r="B7" s="354"/>
      <c r="C7" s="354"/>
      <c r="D7" s="354"/>
      <c r="E7" s="354"/>
      <c r="F7" s="354"/>
      <c r="G7" s="354"/>
      <c r="H7" s="344"/>
      <c r="I7" s="344"/>
      <c r="J7" s="344"/>
      <c r="K7" s="344"/>
      <c r="L7" s="344"/>
      <c r="M7" s="344"/>
      <c r="N7" s="346"/>
      <c r="O7" s="346"/>
      <c r="P7" s="348"/>
      <c r="Q7" s="350"/>
      <c r="R7" s="132"/>
    </row>
    <row r="8" spans="1:51" s="139" customFormat="1">
      <c r="A8" s="306">
        <v>1</v>
      </c>
      <c r="B8" s="133"/>
      <c r="C8" s="307"/>
      <c r="D8" s="133"/>
      <c r="E8" s="307"/>
      <c r="F8" s="133"/>
      <c r="G8" s="133"/>
      <c r="H8" s="134" t="s">
        <v>4</v>
      </c>
      <c r="I8" s="135">
        <f>+I9</f>
        <v>52657500000</v>
      </c>
      <c r="J8" s="135">
        <f>+J9</f>
        <v>28752677422</v>
      </c>
      <c r="K8" s="136">
        <f>+J8/I8</f>
        <v>0.54603195028248586</v>
      </c>
      <c r="L8" s="135">
        <f>+L9</f>
        <v>23904822578</v>
      </c>
      <c r="M8" s="135">
        <f>+M9</f>
        <v>0</v>
      </c>
      <c r="N8" s="135">
        <f t="shared" ref="N8" si="0">+N9</f>
        <v>28752677422</v>
      </c>
      <c r="O8" s="136">
        <f>+N8/I8</f>
        <v>0.54603195028248586</v>
      </c>
      <c r="P8" s="135">
        <f>+P9</f>
        <v>28726485558</v>
      </c>
      <c r="Q8" s="137">
        <f>+P8/I8</f>
        <v>0.54553454983620564</v>
      </c>
      <c r="R8" s="138"/>
      <c r="AY8" s="140"/>
    </row>
    <row r="9" spans="1:51">
      <c r="A9" s="308" t="s">
        <v>77</v>
      </c>
      <c r="B9" s="309" t="s">
        <v>77</v>
      </c>
      <c r="C9" s="309"/>
      <c r="D9" s="309"/>
      <c r="E9" s="309"/>
      <c r="F9" s="309"/>
      <c r="G9" s="309"/>
      <c r="H9" s="141" t="s">
        <v>78</v>
      </c>
      <c r="I9" s="142">
        <f>+I10+I19+I27</f>
        <v>52657500000</v>
      </c>
      <c r="J9" s="142">
        <f>+J10+J19+J27</f>
        <v>28752677422</v>
      </c>
      <c r="K9" s="143">
        <f t="shared" ref="K9:K72" si="1">+J9/I9</f>
        <v>0.54603195028248586</v>
      </c>
      <c r="L9" s="142">
        <f>+L10+L19+L27</f>
        <v>23904822578</v>
      </c>
      <c r="M9" s="142">
        <f>+M10+M19+M27</f>
        <v>0</v>
      </c>
      <c r="N9" s="142">
        <f t="shared" ref="N9" si="2">+N10+N19+N27</f>
        <v>28752677422</v>
      </c>
      <c r="O9" s="143">
        <f t="shared" ref="O9:O72" si="3">+N9/I9</f>
        <v>0.54603195028248586</v>
      </c>
      <c r="P9" s="142">
        <f>+P10+P19+P27</f>
        <v>28726485558</v>
      </c>
      <c r="Q9" s="144">
        <f t="shared" ref="Q9:Q72" si="4">+P9/I9</f>
        <v>0.54553454983620564</v>
      </c>
      <c r="S9" s="145"/>
    </row>
    <row r="10" spans="1:51">
      <c r="A10" s="146" t="s">
        <v>77</v>
      </c>
      <c r="B10" s="147" t="s">
        <v>77</v>
      </c>
      <c r="C10" s="147" t="s">
        <v>77</v>
      </c>
      <c r="D10" s="147"/>
      <c r="E10" s="147"/>
      <c r="F10" s="147"/>
      <c r="G10" s="147"/>
      <c r="H10" s="148" t="s">
        <v>79</v>
      </c>
      <c r="I10" s="149">
        <f>+I11</f>
        <v>36079686000</v>
      </c>
      <c r="J10" s="149">
        <f>+J11</f>
        <v>19176038253</v>
      </c>
      <c r="K10" s="150">
        <f t="shared" si="1"/>
        <v>0.53149127331651391</v>
      </c>
      <c r="L10" s="149">
        <f>+L12+L13+L14+L15+L16+L17+L18</f>
        <v>16903647747</v>
      </c>
      <c r="M10" s="149">
        <f t="shared" ref="M10:N10" si="5">+M12+M13+M14+M15+M16+M17+M18</f>
        <v>0</v>
      </c>
      <c r="N10" s="149">
        <f t="shared" si="5"/>
        <v>19176038253</v>
      </c>
      <c r="O10" s="150">
        <f t="shared" si="3"/>
        <v>0.53149127331651391</v>
      </c>
      <c r="P10" s="149">
        <f>+P12+P13+P14+P15+P16+P17+P18</f>
        <v>19156897613</v>
      </c>
      <c r="Q10" s="151">
        <f t="shared" si="4"/>
        <v>0.53096076315630902</v>
      </c>
    </row>
    <row r="11" spans="1:51">
      <c r="A11" s="310" t="s">
        <v>77</v>
      </c>
      <c r="B11" s="311" t="s">
        <v>77</v>
      </c>
      <c r="C11" s="311" t="s">
        <v>77</v>
      </c>
      <c r="D11" s="152" t="s">
        <v>80</v>
      </c>
      <c r="E11" s="153"/>
      <c r="F11" s="153"/>
      <c r="G11" s="153"/>
      <c r="H11" s="154" t="s">
        <v>81</v>
      </c>
      <c r="I11" s="155">
        <f>+I12+I13+I14+I15+I16+I17+I18</f>
        <v>36079686000</v>
      </c>
      <c r="J11" s="155">
        <f>+J12+J13+J14+J15+J16+J17+J18</f>
        <v>19176038253</v>
      </c>
      <c r="K11" s="156">
        <f t="shared" si="1"/>
        <v>0.53149127331651391</v>
      </c>
      <c r="L11" s="155">
        <f t="shared" ref="L11:N11" si="6">+L12+L13+L14+L15+L16+L17+L18</f>
        <v>16903647747</v>
      </c>
      <c r="M11" s="155">
        <f t="shared" si="6"/>
        <v>0</v>
      </c>
      <c r="N11" s="155">
        <f t="shared" si="6"/>
        <v>19176038253</v>
      </c>
      <c r="O11" s="157">
        <f t="shared" si="3"/>
        <v>0.53149127331651391</v>
      </c>
      <c r="P11" s="155">
        <f>+P12+P13+P14+P15+P16+P17+P18</f>
        <v>19156897613</v>
      </c>
      <c r="Q11" s="158">
        <f t="shared" si="4"/>
        <v>0.53096076315630902</v>
      </c>
    </row>
    <row r="12" spans="1:51">
      <c r="A12" s="312" t="s">
        <v>77</v>
      </c>
      <c r="B12" s="313" t="s">
        <v>77</v>
      </c>
      <c r="C12" s="313" t="s">
        <v>77</v>
      </c>
      <c r="D12" s="159" t="s">
        <v>80</v>
      </c>
      <c r="E12" s="314" t="s">
        <v>80</v>
      </c>
      <c r="F12" s="153"/>
      <c r="G12" s="153"/>
      <c r="H12" s="160" t="s">
        <v>82</v>
      </c>
      <c r="I12" s="161">
        <f>+'EJ. DESAGREGADA'!T5</f>
        <v>24715937000</v>
      </c>
      <c r="J12" s="162">
        <f>+'EJ. DESAGREGADA'!X5</f>
        <v>13702933228</v>
      </c>
      <c r="K12" s="156">
        <f t="shared" si="1"/>
        <v>0.55441690226027041</v>
      </c>
      <c r="L12" s="162">
        <f>+'EJ. DESAGREGADA'!AB5</f>
        <v>11013003772</v>
      </c>
      <c r="M12" s="162">
        <f>+'EJ. DESAGREGADA'!W5</f>
        <v>0</v>
      </c>
      <c r="N12" s="162">
        <f>+'EJ. DESAGREGADA'!Y5</f>
        <v>13702933228</v>
      </c>
      <c r="O12" s="163">
        <f t="shared" si="3"/>
        <v>0.55441690226027041</v>
      </c>
      <c r="P12" s="162">
        <f>+'EJ. DESAGREGADA'!AA5</f>
        <v>13702933228</v>
      </c>
      <c r="Q12" s="164">
        <f t="shared" si="4"/>
        <v>0.55441690226027041</v>
      </c>
    </row>
    <row r="13" spans="1:51">
      <c r="A13" s="312" t="s">
        <v>77</v>
      </c>
      <c r="B13" s="313" t="s">
        <v>77</v>
      </c>
      <c r="C13" s="313" t="s">
        <v>77</v>
      </c>
      <c r="D13" s="159" t="s">
        <v>80</v>
      </c>
      <c r="E13" s="314" t="s">
        <v>83</v>
      </c>
      <c r="F13" s="153"/>
      <c r="G13" s="153"/>
      <c r="H13" s="160" t="s">
        <v>89</v>
      </c>
      <c r="I13" s="161">
        <f>+'EJ. DESAGREGADA'!T6</f>
        <v>4814974000</v>
      </c>
      <c r="J13" s="162">
        <f>+'EJ. DESAGREGADA'!X6</f>
        <v>2632571638</v>
      </c>
      <c r="K13" s="156">
        <f t="shared" si="1"/>
        <v>0.54674680237110318</v>
      </c>
      <c r="L13" s="162">
        <f>+'EJ. DESAGREGADA'!AB6</f>
        <v>2182402362</v>
      </c>
      <c r="M13" s="162">
        <f>+'EJ. DESAGREGADA'!W6</f>
        <v>0</v>
      </c>
      <c r="N13" s="162">
        <f>+'EJ. DESAGREGADA'!Y6</f>
        <v>2632571638</v>
      </c>
      <c r="O13" s="163">
        <f t="shared" si="3"/>
        <v>0.54674680237110318</v>
      </c>
      <c r="P13" s="162">
        <f>+'EJ. DESAGREGADA'!AA6</f>
        <v>2632571638</v>
      </c>
      <c r="Q13" s="164">
        <f t="shared" si="4"/>
        <v>0.54674680237110318</v>
      </c>
    </row>
    <row r="14" spans="1:51">
      <c r="A14" s="312" t="s">
        <v>77</v>
      </c>
      <c r="B14" s="313" t="s">
        <v>77</v>
      </c>
      <c r="C14" s="313" t="s">
        <v>77</v>
      </c>
      <c r="D14" s="159" t="s">
        <v>80</v>
      </c>
      <c r="E14" s="314" t="s">
        <v>84</v>
      </c>
      <c r="F14" s="153"/>
      <c r="G14" s="153"/>
      <c r="H14" s="160" t="s">
        <v>5</v>
      </c>
      <c r="I14" s="161">
        <f>+'EJ. DESAGREGADA'!T7</f>
        <v>1335329000</v>
      </c>
      <c r="J14" s="162">
        <f>+'EJ. DESAGREGADA'!X7</f>
        <v>1155937916</v>
      </c>
      <c r="K14" s="156">
        <f t="shared" si="1"/>
        <v>0.865657763742119</v>
      </c>
      <c r="L14" s="162">
        <f>+'EJ. DESAGREGADA'!AB7</f>
        <v>179391084</v>
      </c>
      <c r="M14" s="162">
        <f>+'EJ. DESAGREGADA'!W7</f>
        <v>0</v>
      </c>
      <c r="N14" s="162">
        <f>+'EJ. DESAGREGADA'!Y7</f>
        <v>1155937916</v>
      </c>
      <c r="O14" s="163">
        <f t="shared" si="3"/>
        <v>0.865657763742119</v>
      </c>
      <c r="P14" s="162">
        <f>+'EJ. DESAGREGADA'!AA7</f>
        <v>1155189524</v>
      </c>
      <c r="Q14" s="164">
        <f t="shared" si="4"/>
        <v>0.86509730860334799</v>
      </c>
    </row>
    <row r="15" spans="1:51">
      <c r="A15" s="312" t="s">
        <v>77</v>
      </c>
      <c r="B15" s="313" t="s">
        <v>77</v>
      </c>
      <c r="C15" s="313" t="s">
        <v>77</v>
      </c>
      <c r="D15" s="159" t="s">
        <v>80</v>
      </c>
      <c r="E15" s="314" t="s">
        <v>85</v>
      </c>
      <c r="F15" s="153"/>
      <c r="G15" s="153"/>
      <c r="H15" s="160" t="s">
        <v>90</v>
      </c>
      <c r="I15" s="161">
        <f>+'EJ. DESAGREGADA'!T8</f>
        <v>908311000</v>
      </c>
      <c r="J15" s="162">
        <f>+'EJ. DESAGREGADA'!X8</f>
        <v>659118727</v>
      </c>
      <c r="K15" s="156">
        <f t="shared" si="1"/>
        <v>0.72565313752668414</v>
      </c>
      <c r="L15" s="162">
        <f>+'EJ. DESAGREGADA'!AB8</f>
        <v>249192273</v>
      </c>
      <c r="M15" s="162">
        <f>+'EJ. DESAGREGADA'!W8</f>
        <v>0</v>
      </c>
      <c r="N15" s="162">
        <f>+'EJ. DESAGREGADA'!Y8</f>
        <v>659118727</v>
      </c>
      <c r="O15" s="163">
        <f t="shared" si="3"/>
        <v>0.72565313752668414</v>
      </c>
      <c r="P15" s="162">
        <f>+'EJ. DESAGREGADA'!AA8</f>
        <v>656536603</v>
      </c>
      <c r="Q15" s="164">
        <f t="shared" si="4"/>
        <v>0.72281036230982565</v>
      </c>
    </row>
    <row r="16" spans="1:51" ht="25.5">
      <c r="A16" s="312" t="s">
        <v>77</v>
      </c>
      <c r="B16" s="313" t="s">
        <v>77</v>
      </c>
      <c r="C16" s="313" t="s">
        <v>77</v>
      </c>
      <c r="D16" s="159" t="s">
        <v>80</v>
      </c>
      <c r="E16" s="314" t="s">
        <v>86</v>
      </c>
      <c r="F16" s="153"/>
      <c r="G16" s="153"/>
      <c r="H16" s="160" t="s">
        <v>91</v>
      </c>
      <c r="I16" s="161">
        <f>+'EJ. DESAGREGADA'!T9</f>
        <v>16320000</v>
      </c>
      <c r="J16" s="162">
        <f>+'EJ. DESAGREGADA'!X9</f>
        <v>0</v>
      </c>
      <c r="K16" s="156">
        <f t="shared" si="1"/>
        <v>0</v>
      </c>
      <c r="L16" s="162">
        <f>+'EJ. DESAGREGADA'!AB9</f>
        <v>16320000</v>
      </c>
      <c r="M16" s="162">
        <f>+'EJ. DESAGREGADA'!W9</f>
        <v>0</v>
      </c>
      <c r="N16" s="162">
        <f>+'EJ. DESAGREGADA'!Y9</f>
        <v>0</v>
      </c>
      <c r="O16" s="163">
        <f t="shared" si="3"/>
        <v>0</v>
      </c>
      <c r="P16" s="162">
        <f>+'EJ. DESAGREGADA'!AA9</f>
        <v>0</v>
      </c>
      <c r="Q16" s="164">
        <f t="shared" si="4"/>
        <v>0</v>
      </c>
    </row>
    <row r="17" spans="1:51">
      <c r="A17" s="312" t="s">
        <v>77</v>
      </c>
      <c r="B17" s="313" t="s">
        <v>77</v>
      </c>
      <c r="C17" s="313" t="s">
        <v>77</v>
      </c>
      <c r="D17" s="159" t="s">
        <v>80</v>
      </c>
      <c r="E17" s="314" t="s">
        <v>87</v>
      </c>
      <c r="F17" s="153"/>
      <c r="G17" s="153"/>
      <c r="H17" s="160" t="s">
        <v>7</v>
      </c>
      <c r="I17" s="161">
        <f>+'EJ. DESAGREGADA'!T10</f>
        <v>2897848000</v>
      </c>
      <c r="J17" s="162">
        <f>+'EJ. DESAGREGADA'!X10</f>
        <v>175358829</v>
      </c>
      <c r="K17" s="156">
        <f t="shared" si="1"/>
        <v>6.0513466889912791E-2</v>
      </c>
      <c r="L17" s="162">
        <f>+'EJ. DESAGREGADA'!AB10</f>
        <v>2722489171</v>
      </c>
      <c r="M17" s="162">
        <f>+'EJ. DESAGREGADA'!W10</f>
        <v>0</v>
      </c>
      <c r="N17" s="162">
        <f>+'EJ. DESAGREGADA'!Y10</f>
        <v>175358829</v>
      </c>
      <c r="O17" s="163">
        <f t="shared" si="3"/>
        <v>6.0513466889912791E-2</v>
      </c>
      <c r="P17" s="162">
        <f>+'EJ. DESAGREGADA'!AA10</f>
        <v>163563031</v>
      </c>
      <c r="Q17" s="164">
        <f t="shared" si="4"/>
        <v>5.6442929718881048E-2</v>
      </c>
    </row>
    <row r="18" spans="1:51">
      <c r="A18" s="312" t="s">
        <v>77</v>
      </c>
      <c r="B18" s="313" t="s">
        <v>77</v>
      </c>
      <c r="C18" s="313" t="s">
        <v>77</v>
      </c>
      <c r="D18" s="159" t="s">
        <v>80</v>
      </c>
      <c r="E18" s="314" t="s">
        <v>88</v>
      </c>
      <c r="F18" s="153"/>
      <c r="G18" s="153"/>
      <c r="H18" s="160" t="s">
        <v>6</v>
      </c>
      <c r="I18" s="161">
        <f>+'EJ. DESAGREGADA'!T11</f>
        <v>1390967000</v>
      </c>
      <c r="J18" s="162">
        <f>+'EJ. DESAGREGADA'!X11</f>
        <v>850117915</v>
      </c>
      <c r="K18" s="156">
        <f t="shared" si="1"/>
        <v>0.61117044113914998</v>
      </c>
      <c r="L18" s="162">
        <f>+'EJ. DESAGREGADA'!AB11</f>
        <v>540849085</v>
      </c>
      <c r="M18" s="162">
        <f>+'EJ. DESAGREGADA'!W11</f>
        <v>0</v>
      </c>
      <c r="N18" s="162">
        <f>+'EJ. DESAGREGADA'!Y11</f>
        <v>850117915</v>
      </c>
      <c r="O18" s="163">
        <f t="shared" si="3"/>
        <v>0.61117044113914998</v>
      </c>
      <c r="P18" s="162">
        <f>+'EJ. DESAGREGADA'!AA11</f>
        <v>846103589</v>
      </c>
      <c r="Q18" s="164">
        <f t="shared" si="4"/>
        <v>0.6082844445626675</v>
      </c>
    </row>
    <row r="19" spans="1:51" ht="25.5">
      <c r="A19" s="146" t="s">
        <v>77</v>
      </c>
      <c r="B19" s="147" t="s">
        <v>77</v>
      </c>
      <c r="C19" s="147" t="s">
        <v>93</v>
      </c>
      <c r="D19" s="147"/>
      <c r="E19" s="147"/>
      <c r="F19" s="147"/>
      <c r="G19" s="147"/>
      <c r="H19" s="148" t="s">
        <v>92</v>
      </c>
      <c r="I19" s="149">
        <f>+I20+I21+I22+I23+I24+I25+I26</f>
        <v>12554242000</v>
      </c>
      <c r="J19" s="149">
        <f>+J20+J21+J22+J23+J24+J25+J26</f>
        <v>7302635420</v>
      </c>
      <c r="K19" s="150">
        <f t="shared" si="1"/>
        <v>0.58168668566369841</v>
      </c>
      <c r="L19" s="149">
        <f t="shared" ref="L19:N19" si="7">+L20+L21+L22+L23+L24+L25+L26</f>
        <v>5251606580</v>
      </c>
      <c r="M19" s="149">
        <f t="shared" si="7"/>
        <v>0</v>
      </c>
      <c r="N19" s="149">
        <f t="shared" si="7"/>
        <v>7302635420</v>
      </c>
      <c r="O19" s="150">
        <f t="shared" si="3"/>
        <v>0.58168668566369841</v>
      </c>
      <c r="P19" s="149">
        <f>+P20+P21+P22+P23+P24+P25+P26</f>
        <v>7302635420</v>
      </c>
      <c r="Q19" s="151">
        <f t="shared" si="4"/>
        <v>0.58168668566369841</v>
      </c>
      <c r="R19" s="165"/>
    </row>
    <row r="20" spans="1:51" ht="25.5">
      <c r="A20" s="312" t="s">
        <v>77</v>
      </c>
      <c r="B20" s="313" t="s">
        <v>77</v>
      </c>
      <c r="C20" s="313" t="s">
        <v>93</v>
      </c>
      <c r="D20" s="159" t="s">
        <v>80</v>
      </c>
      <c r="E20" s="314"/>
      <c r="F20" s="153"/>
      <c r="G20" s="153"/>
      <c r="H20" s="160" t="s">
        <v>234</v>
      </c>
      <c r="I20" s="161">
        <f>+'EJ. DESAGREGADA'!T12</f>
        <v>3653215000</v>
      </c>
      <c r="J20" s="162">
        <f>+'EJ. DESAGREGADA'!X12</f>
        <v>2142825665</v>
      </c>
      <c r="K20" s="156">
        <f t="shared" si="1"/>
        <v>0.58655887074809454</v>
      </c>
      <c r="L20" s="162">
        <f>+'EJ. DESAGREGADA'!AB12</f>
        <v>1510389335</v>
      </c>
      <c r="M20" s="162">
        <f>+'EJ. DESAGREGADA'!W12</f>
        <v>0</v>
      </c>
      <c r="N20" s="162">
        <f>+'EJ. DESAGREGADA'!Y12</f>
        <v>2142825665</v>
      </c>
      <c r="O20" s="163">
        <f t="shared" si="3"/>
        <v>0.58655887074809454</v>
      </c>
      <c r="P20" s="162">
        <f>+'EJ. DESAGREGADA'!AA12</f>
        <v>2142825665</v>
      </c>
      <c r="Q20" s="164">
        <f t="shared" si="4"/>
        <v>0.58655887074809454</v>
      </c>
      <c r="R20" s="165"/>
    </row>
    <row r="21" spans="1:51">
      <c r="A21" s="312" t="s">
        <v>77</v>
      </c>
      <c r="B21" s="313" t="s">
        <v>77</v>
      </c>
      <c r="C21" s="313" t="s">
        <v>93</v>
      </c>
      <c r="D21" s="159" t="s">
        <v>94</v>
      </c>
      <c r="E21" s="314"/>
      <c r="F21" s="153"/>
      <c r="G21" s="153"/>
      <c r="H21" s="160" t="s">
        <v>235</v>
      </c>
      <c r="I21" s="161">
        <f>+'EJ. DESAGREGADA'!T13</f>
        <v>2498954000</v>
      </c>
      <c r="J21" s="162">
        <f>+'EJ. DESAGREGADA'!X13</f>
        <v>1520603151</v>
      </c>
      <c r="K21" s="156">
        <f t="shared" si="1"/>
        <v>0.60849585506575954</v>
      </c>
      <c r="L21" s="162">
        <f>+'EJ. DESAGREGADA'!AB13</f>
        <v>978350849</v>
      </c>
      <c r="M21" s="162">
        <f>+'EJ. DESAGREGADA'!W13</f>
        <v>0</v>
      </c>
      <c r="N21" s="162">
        <f>+'EJ. DESAGREGADA'!Y13</f>
        <v>1520603151</v>
      </c>
      <c r="O21" s="163">
        <f t="shared" si="3"/>
        <v>0.60849585506575954</v>
      </c>
      <c r="P21" s="162">
        <f>+'EJ. DESAGREGADA'!AA13</f>
        <v>1520603151</v>
      </c>
      <c r="Q21" s="164">
        <f t="shared" si="4"/>
        <v>0.60849585506575954</v>
      </c>
      <c r="R21" s="165"/>
    </row>
    <row r="22" spans="1:51">
      <c r="A22" s="312" t="s">
        <v>77</v>
      </c>
      <c r="B22" s="313" t="s">
        <v>77</v>
      </c>
      <c r="C22" s="313" t="s">
        <v>93</v>
      </c>
      <c r="D22" s="159" t="s">
        <v>83</v>
      </c>
      <c r="E22" s="314"/>
      <c r="F22" s="153"/>
      <c r="G22" s="153"/>
      <c r="H22" s="160" t="s">
        <v>149</v>
      </c>
      <c r="I22" s="161">
        <f>+'EJ. DESAGREGADA'!T14</f>
        <v>3006635000</v>
      </c>
      <c r="J22" s="162">
        <f>+'EJ. DESAGREGADA'!X14</f>
        <v>1650836204</v>
      </c>
      <c r="K22" s="156">
        <f t="shared" si="1"/>
        <v>0.54906438726350226</v>
      </c>
      <c r="L22" s="162">
        <f>+'EJ. DESAGREGADA'!AB14</f>
        <v>1355798796</v>
      </c>
      <c r="M22" s="162">
        <f>+'EJ. DESAGREGADA'!W14</f>
        <v>0</v>
      </c>
      <c r="N22" s="162">
        <f>+'EJ. DESAGREGADA'!Y14</f>
        <v>1650836204</v>
      </c>
      <c r="O22" s="163">
        <f t="shared" si="3"/>
        <v>0.54906438726350226</v>
      </c>
      <c r="P22" s="162">
        <f>+'EJ. DESAGREGADA'!AA14</f>
        <v>1650836204</v>
      </c>
      <c r="Q22" s="164">
        <f t="shared" si="4"/>
        <v>0.54906438726350226</v>
      </c>
      <c r="R22" s="165"/>
      <c r="AX22" s="131"/>
      <c r="AY22" s="125"/>
    </row>
    <row r="23" spans="1:51" ht="25.5">
      <c r="A23" s="312" t="s">
        <v>77</v>
      </c>
      <c r="B23" s="313" t="s">
        <v>77</v>
      </c>
      <c r="C23" s="313" t="s">
        <v>93</v>
      </c>
      <c r="D23" s="159" t="s">
        <v>95</v>
      </c>
      <c r="E23" s="314"/>
      <c r="F23" s="153"/>
      <c r="G23" s="153"/>
      <c r="H23" s="160" t="s">
        <v>236</v>
      </c>
      <c r="I23" s="161">
        <f>+'EJ. DESAGREGADA'!T15</f>
        <v>1475430000</v>
      </c>
      <c r="J23" s="162">
        <f>+'EJ. DESAGREGADA'!X15</f>
        <v>844896100</v>
      </c>
      <c r="K23" s="156">
        <f t="shared" si="1"/>
        <v>0.57264397497678643</v>
      </c>
      <c r="L23" s="162">
        <f>+'EJ. DESAGREGADA'!AB15</f>
        <v>630533900</v>
      </c>
      <c r="M23" s="162">
        <f>+'EJ. DESAGREGADA'!W15</f>
        <v>0</v>
      </c>
      <c r="N23" s="162">
        <f>+'EJ. DESAGREGADA'!Y15</f>
        <v>844896100</v>
      </c>
      <c r="O23" s="163">
        <f t="shared" si="3"/>
        <v>0.57264397497678643</v>
      </c>
      <c r="P23" s="162">
        <f>+'EJ. DESAGREGADA'!AA15</f>
        <v>844896100</v>
      </c>
      <c r="Q23" s="164">
        <f t="shared" si="4"/>
        <v>0.57264397497678643</v>
      </c>
      <c r="R23" s="165"/>
    </row>
    <row r="24" spans="1:51" ht="25.5">
      <c r="A24" s="312" t="s">
        <v>77</v>
      </c>
      <c r="B24" s="313" t="s">
        <v>77</v>
      </c>
      <c r="C24" s="313" t="s">
        <v>93</v>
      </c>
      <c r="D24" s="159" t="s">
        <v>96</v>
      </c>
      <c r="E24" s="314"/>
      <c r="F24" s="153"/>
      <c r="G24" s="153"/>
      <c r="H24" s="160" t="s">
        <v>97</v>
      </c>
      <c r="I24" s="161">
        <f>+'EJ. DESAGREGADA'!T16</f>
        <v>158915000</v>
      </c>
      <c r="J24" s="162">
        <f>+'EJ. DESAGREGADA'!X16</f>
        <v>87305500</v>
      </c>
      <c r="K24" s="156">
        <f t="shared" si="1"/>
        <v>0.54938489129408807</v>
      </c>
      <c r="L24" s="162">
        <f>+'EJ. DESAGREGADA'!AB16</f>
        <v>71609500</v>
      </c>
      <c r="M24" s="162">
        <f>+'EJ. DESAGREGADA'!W16</f>
        <v>0</v>
      </c>
      <c r="N24" s="162">
        <f>+'EJ. DESAGREGADA'!Y16</f>
        <v>87305500</v>
      </c>
      <c r="O24" s="163">
        <f t="shared" si="3"/>
        <v>0.54938489129408807</v>
      </c>
      <c r="P24" s="162">
        <f>+'EJ. DESAGREGADA'!AA16</f>
        <v>87305500</v>
      </c>
      <c r="Q24" s="164">
        <f t="shared" si="4"/>
        <v>0.54938489129408807</v>
      </c>
    </row>
    <row r="25" spans="1:51">
      <c r="A25" s="312" t="s">
        <v>77</v>
      </c>
      <c r="B25" s="313" t="s">
        <v>77</v>
      </c>
      <c r="C25" s="313" t="s">
        <v>93</v>
      </c>
      <c r="D25" s="159" t="s">
        <v>84</v>
      </c>
      <c r="E25" s="314"/>
      <c r="F25" s="153"/>
      <c r="G25" s="153"/>
      <c r="H25" s="160" t="s">
        <v>98</v>
      </c>
      <c r="I25" s="161">
        <f>+'EJ. DESAGREGADA'!T17</f>
        <v>1056656000</v>
      </c>
      <c r="J25" s="162">
        <f>+'EJ. DESAGREGADA'!X17</f>
        <v>633688400</v>
      </c>
      <c r="K25" s="156">
        <f t="shared" si="1"/>
        <v>0.59971116427673721</v>
      </c>
      <c r="L25" s="162">
        <f>+'EJ. DESAGREGADA'!AB17</f>
        <v>422967600</v>
      </c>
      <c r="M25" s="162">
        <f>+'EJ. DESAGREGADA'!W17</f>
        <v>0</v>
      </c>
      <c r="N25" s="162">
        <f>+'EJ. DESAGREGADA'!Y17</f>
        <v>633688400</v>
      </c>
      <c r="O25" s="163">
        <f t="shared" si="3"/>
        <v>0.59971116427673721</v>
      </c>
      <c r="P25" s="162">
        <f>+'EJ. DESAGREGADA'!AA17</f>
        <v>633688400</v>
      </c>
      <c r="Q25" s="164">
        <f t="shared" si="4"/>
        <v>0.59971116427673721</v>
      </c>
    </row>
    <row r="26" spans="1:51">
      <c r="A26" s="312" t="s">
        <v>77</v>
      </c>
      <c r="B26" s="313" t="s">
        <v>77</v>
      </c>
      <c r="C26" s="313" t="s">
        <v>93</v>
      </c>
      <c r="D26" s="159" t="s">
        <v>85</v>
      </c>
      <c r="E26" s="314"/>
      <c r="F26" s="153"/>
      <c r="G26" s="153"/>
      <c r="H26" s="160" t="s">
        <v>8</v>
      </c>
      <c r="I26" s="161">
        <f>+'EJ. DESAGREGADA'!T18</f>
        <v>704437000</v>
      </c>
      <c r="J26" s="162">
        <f>+'EJ. DESAGREGADA'!X18</f>
        <v>422480400</v>
      </c>
      <c r="K26" s="156">
        <f t="shared" si="1"/>
        <v>0.59974192156289352</v>
      </c>
      <c r="L26" s="162">
        <f>+'EJ. DESAGREGADA'!AB18</f>
        <v>281956600</v>
      </c>
      <c r="M26" s="162">
        <f>+'EJ. DESAGREGADA'!W18</f>
        <v>0</v>
      </c>
      <c r="N26" s="162">
        <f>+'EJ. DESAGREGADA'!Y18</f>
        <v>422480400</v>
      </c>
      <c r="O26" s="163">
        <f t="shared" si="3"/>
        <v>0.59974192156289352</v>
      </c>
      <c r="P26" s="162">
        <f>+'EJ. DESAGREGADA'!AA18</f>
        <v>422480400</v>
      </c>
      <c r="Q26" s="164">
        <f t="shared" si="4"/>
        <v>0.59974192156289352</v>
      </c>
    </row>
    <row r="27" spans="1:51" s="139" customFormat="1" ht="25.5">
      <c r="A27" s="146" t="s">
        <v>77</v>
      </c>
      <c r="B27" s="147" t="s">
        <v>77</v>
      </c>
      <c r="C27" s="147" t="s">
        <v>99</v>
      </c>
      <c r="D27" s="147"/>
      <c r="E27" s="147"/>
      <c r="F27" s="147"/>
      <c r="G27" s="147"/>
      <c r="H27" s="148" t="s">
        <v>100</v>
      </c>
      <c r="I27" s="149">
        <f t="shared" ref="I27:N27" si="8">+I29+I30+I31+I32+I33+I34+I35</f>
        <v>4023572000</v>
      </c>
      <c r="J27" s="149">
        <f>+J29+J30+J31+J32+J33+J34+J35</f>
        <v>2274003749</v>
      </c>
      <c r="K27" s="150">
        <f t="shared" si="1"/>
        <v>0.56517038815261667</v>
      </c>
      <c r="L27" s="149">
        <f t="shared" si="8"/>
        <v>1749568251</v>
      </c>
      <c r="M27" s="149">
        <f t="shared" si="8"/>
        <v>0</v>
      </c>
      <c r="N27" s="149">
        <f t="shared" si="8"/>
        <v>2274003749</v>
      </c>
      <c r="O27" s="150">
        <f t="shared" si="3"/>
        <v>0.56517038815261667</v>
      </c>
      <c r="P27" s="149">
        <f>+P29+P30+P31+P32+P33+P34+P35</f>
        <v>2266952525</v>
      </c>
      <c r="Q27" s="151">
        <f t="shared" si="4"/>
        <v>0.56341790950926196</v>
      </c>
      <c r="R27" s="166"/>
      <c r="AY27" s="140"/>
    </row>
    <row r="28" spans="1:51" ht="25.5">
      <c r="A28" s="310" t="s">
        <v>77</v>
      </c>
      <c r="B28" s="311" t="s">
        <v>77</v>
      </c>
      <c r="C28" s="311" t="s">
        <v>99</v>
      </c>
      <c r="D28" s="152" t="s">
        <v>80</v>
      </c>
      <c r="E28" s="167" t="s">
        <v>43</v>
      </c>
      <c r="F28" s="153"/>
      <c r="G28" s="153"/>
      <c r="H28" s="168" t="s">
        <v>103</v>
      </c>
      <c r="I28" s="169">
        <f>+I29+I30+I31</f>
        <v>2086379000</v>
      </c>
      <c r="J28" s="169">
        <f t="shared" ref="J28:N28" si="9">+J29+J30+J31</f>
        <v>1434569886</v>
      </c>
      <c r="K28" s="156">
        <f t="shared" si="1"/>
        <v>0.68758834612503295</v>
      </c>
      <c r="L28" s="169">
        <f t="shared" si="9"/>
        <v>651809114</v>
      </c>
      <c r="M28" s="169">
        <f t="shared" si="9"/>
        <v>0</v>
      </c>
      <c r="N28" s="169">
        <f t="shared" si="9"/>
        <v>1434569886</v>
      </c>
      <c r="O28" s="156">
        <f t="shared" si="3"/>
        <v>0.68758834612503295</v>
      </c>
      <c r="P28" s="169">
        <f>+P29+P30+P31</f>
        <v>1427518662</v>
      </c>
      <c r="Q28" s="170">
        <f t="shared" si="4"/>
        <v>0.68420869937820505</v>
      </c>
    </row>
    <row r="29" spans="1:51">
      <c r="A29" s="312" t="s">
        <v>77</v>
      </c>
      <c r="B29" s="313" t="s">
        <v>77</v>
      </c>
      <c r="C29" s="313" t="s">
        <v>99</v>
      </c>
      <c r="D29" s="159" t="s">
        <v>80</v>
      </c>
      <c r="E29" s="159" t="s">
        <v>80</v>
      </c>
      <c r="F29" s="153"/>
      <c r="G29" s="153"/>
      <c r="H29" s="160" t="s">
        <v>237</v>
      </c>
      <c r="I29" s="171">
        <f>+'EJ. DESAGREGADA'!T19</f>
        <v>1340085000</v>
      </c>
      <c r="J29" s="162">
        <f>+'EJ. DESAGREGADA'!X19</f>
        <v>812136930</v>
      </c>
      <c r="K29" s="156">
        <f t="shared" si="1"/>
        <v>0.60603389337243529</v>
      </c>
      <c r="L29" s="162">
        <f>+'EJ. DESAGREGADA'!AB19</f>
        <v>527948070</v>
      </c>
      <c r="M29" s="162">
        <f>+'EJ. DESAGREGADA'!W19</f>
        <v>0</v>
      </c>
      <c r="N29" s="162">
        <f>+'EJ. DESAGREGADA'!Y19</f>
        <v>812136930</v>
      </c>
      <c r="O29" s="163">
        <f t="shared" si="3"/>
        <v>0.60603389337243529</v>
      </c>
      <c r="P29" s="162">
        <f>+'EJ. DESAGREGADA'!AA19</f>
        <v>812136930</v>
      </c>
      <c r="Q29" s="164">
        <f t="shared" si="4"/>
        <v>0.60603389337243529</v>
      </c>
    </row>
    <row r="30" spans="1:51">
      <c r="A30" s="312" t="s">
        <v>77</v>
      </c>
      <c r="B30" s="313" t="s">
        <v>77</v>
      </c>
      <c r="C30" s="313" t="s">
        <v>99</v>
      </c>
      <c r="D30" s="159" t="s">
        <v>80</v>
      </c>
      <c r="E30" s="159" t="s">
        <v>94</v>
      </c>
      <c r="F30" s="153"/>
      <c r="G30" s="153"/>
      <c r="H30" s="160" t="s">
        <v>40</v>
      </c>
      <c r="I30" s="171">
        <f>+'EJ. DESAGREGADA'!T20</f>
        <v>600045000</v>
      </c>
      <c r="J30" s="162">
        <f>+'EJ. DESAGREGADA'!X20</f>
        <v>529674736</v>
      </c>
      <c r="K30" s="156">
        <f t="shared" si="1"/>
        <v>0.88272502228999494</v>
      </c>
      <c r="L30" s="162">
        <f>+'EJ. DESAGREGADA'!AB20</f>
        <v>70370264</v>
      </c>
      <c r="M30" s="162">
        <f>+'EJ. DESAGREGADA'!W20</f>
        <v>0</v>
      </c>
      <c r="N30" s="162">
        <f>+'EJ. DESAGREGADA'!Y20</f>
        <v>529674736</v>
      </c>
      <c r="O30" s="163">
        <f t="shared" si="3"/>
        <v>0.88272502228999494</v>
      </c>
      <c r="P30" s="162">
        <f>+'EJ. DESAGREGADA'!AA20</f>
        <v>523115214</v>
      </c>
      <c r="Q30" s="164">
        <f t="shared" si="4"/>
        <v>0.87179330550208733</v>
      </c>
    </row>
    <row r="31" spans="1:51">
      <c r="A31" s="312" t="s">
        <v>77</v>
      </c>
      <c r="B31" s="313" t="s">
        <v>77</v>
      </c>
      <c r="C31" s="313" t="s">
        <v>99</v>
      </c>
      <c r="D31" s="159" t="s">
        <v>80</v>
      </c>
      <c r="E31" s="159" t="s">
        <v>83</v>
      </c>
      <c r="F31" s="153"/>
      <c r="G31" s="153"/>
      <c r="H31" s="160" t="s">
        <v>41</v>
      </c>
      <c r="I31" s="171">
        <f>+'EJ. DESAGREGADA'!T21</f>
        <v>146249000</v>
      </c>
      <c r="J31" s="162">
        <f>+'EJ. DESAGREGADA'!X21</f>
        <v>92758220</v>
      </c>
      <c r="K31" s="156">
        <f t="shared" si="1"/>
        <v>0.63424857605863971</v>
      </c>
      <c r="L31" s="162">
        <f>+'EJ. DESAGREGADA'!AB21</f>
        <v>53490780</v>
      </c>
      <c r="M31" s="162">
        <f>+'EJ. DESAGREGADA'!W21</f>
        <v>0</v>
      </c>
      <c r="N31" s="162">
        <f>+'EJ. DESAGREGADA'!Y21</f>
        <v>92758220</v>
      </c>
      <c r="O31" s="163">
        <f t="shared" si="3"/>
        <v>0.63424857605863971</v>
      </c>
      <c r="P31" s="162">
        <f>+'EJ. DESAGREGADA'!AA21</f>
        <v>92266518</v>
      </c>
      <c r="Q31" s="164">
        <f t="shared" si="4"/>
        <v>0.63088648811273929</v>
      </c>
    </row>
    <row r="32" spans="1:51">
      <c r="A32" s="312" t="s">
        <v>77</v>
      </c>
      <c r="B32" s="313" t="s">
        <v>77</v>
      </c>
      <c r="C32" s="313" t="s">
        <v>99</v>
      </c>
      <c r="D32" s="159" t="s">
        <v>94</v>
      </c>
      <c r="E32" s="159"/>
      <c r="F32" s="153"/>
      <c r="G32" s="153"/>
      <c r="H32" s="160" t="s">
        <v>104</v>
      </c>
      <c r="I32" s="171">
        <f>+'EJ. DESAGREGADA'!T22</f>
        <v>1608646000</v>
      </c>
      <c r="J32" s="162">
        <f>+'EJ. DESAGREGADA'!X22</f>
        <v>649597037</v>
      </c>
      <c r="K32" s="156">
        <f t="shared" si="1"/>
        <v>0.40381602726765242</v>
      </c>
      <c r="L32" s="162">
        <f>+'EJ. DESAGREGADA'!AB22</f>
        <v>959048963</v>
      </c>
      <c r="M32" s="162">
        <f>+'EJ. DESAGREGADA'!W22</f>
        <v>0</v>
      </c>
      <c r="N32" s="162">
        <f>+'EJ. DESAGREGADA'!Y22</f>
        <v>649597037</v>
      </c>
      <c r="O32" s="163">
        <f t="shared" si="3"/>
        <v>0.40381602726765242</v>
      </c>
      <c r="P32" s="162">
        <f>+'EJ. DESAGREGADA'!AA22</f>
        <v>649597037</v>
      </c>
      <c r="Q32" s="164">
        <f t="shared" si="4"/>
        <v>0.40381602726765242</v>
      </c>
    </row>
    <row r="33" spans="1:51">
      <c r="A33" s="312" t="s">
        <v>77</v>
      </c>
      <c r="B33" s="313" t="s">
        <v>77</v>
      </c>
      <c r="C33" s="313" t="s">
        <v>99</v>
      </c>
      <c r="D33" s="159">
        <v>13</v>
      </c>
      <c r="E33" s="159"/>
      <c r="F33" s="153"/>
      <c r="G33" s="153"/>
      <c r="H33" s="160" t="s">
        <v>105</v>
      </c>
      <c r="I33" s="171">
        <f>+'EJ. DESAGREGADA'!T23</f>
        <v>160000000</v>
      </c>
      <c r="J33" s="162">
        <f>+'EJ. DESAGREGADA'!X23</f>
        <v>110627652</v>
      </c>
      <c r="K33" s="156">
        <f t="shared" si="1"/>
        <v>0.69142282499999996</v>
      </c>
      <c r="L33" s="162">
        <f>+'EJ. DESAGREGADA'!AB23</f>
        <v>49372348</v>
      </c>
      <c r="M33" s="162">
        <f>+'EJ. DESAGREGADA'!W23</f>
        <v>0</v>
      </c>
      <c r="N33" s="162">
        <f>+'EJ. DESAGREGADA'!Y23</f>
        <v>110627652</v>
      </c>
      <c r="O33" s="163">
        <f t="shared" si="3"/>
        <v>0.69142282499999996</v>
      </c>
      <c r="P33" s="162">
        <f>+'EJ. DESAGREGADA'!AA23</f>
        <v>110627652</v>
      </c>
      <c r="Q33" s="164">
        <f t="shared" si="4"/>
        <v>0.69142282499999996</v>
      </c>
    </row>
    <row r="34" spans="1:51">
      <c r="A34" s="312" t="s">
        <v>77</v>
      </c>
      <c r="B34" s="313" t="s">
        <v>77</v>
      </c>
      <c r="C34" s="313" t="s">
        <v>99</v>
      </c>
      <c r="D34" s="159" t="s">
        <v>101</v>
      </c>
      <c r="E34" s="159"/>
      <c r="F34" s="153"/>
      <c r="G34" s="153"/>
      <c r="H34" s="160" t="s">
        <v>106</v>
      </c>
      <c r="I34" s="171">
        <f>+'EJ. DESAGREGADA'!T24</f>
        <v>60719000</v>
      </c>
      <c r="J34" s="162">
        <f>+'EJ. DESAGREGADA'!X24</f>
        <v>29392944</v>
      </c>
      <c r="K34" s="156">
        <f t="shared" si="1"/>
        <v>0.4840814901431183</v>
      </c>
      <c r="L34" s="162">
        <f>+'EJ. DESAGREGADA'!AB24</f>
        <v>31326056</v>
      </c>
      <c r="M34" s="162">
        <f>+'EJ. DESAGREGADA'!W24</f>
        <v>0</v>
      </c>
      <c r="N34" s="162">
        <f>+'EJ. DESAGREGADA'!Y24</f>
        <v>29392944</v>
      </c>
      <c r="O34" s="163">
        <f t="shared" si="3"/>
        <v>0.4840814901431183</v>
      </c>
      <c r="P34" s="162">
        <f>+'EJ. DESAGREGADA'!AA24</f>
        <v>29392944</v>
      </c>
      <c r="Q34" s="164">
        <f t="shared" si="4"/>
        <v>0.4840814901431183</v>
      </c>
    </row>
    <row r="35" spans="1:51">
      <c r="A35" s="312" t="s">
        <v>77</v>
      </c>
      <c r="B35" s="313" t="s">
        <v>77</v>
      </c>
      <c r="C35" s="313" t="s">
        <v>99</v>
      </c>
      <c r="D35" s="159" t="s">
        <v>102</v>
      </c>
      <c r="E35" s="159"/>
      <c r="F35" s="153"/>
      <c r="G35" s="153"/>
      <c r="H35" s="160" t="s">
        <v>107</v>
      </c>
      <c r="I35" s="171">
        <f>+'EJ. DESAGREGADA'!T25</f>
        <v>107828000</v>
      </c>
      <c r="J35" s="162">
        <f>+'EJ. DESAGREGADA'!X25</f>
        <v>49816230</v>
      </c>
      <c r="K35" s="156">
        <f t="shared" si="1"/>
        <v>0.46199716214712322</v>
      </c>
      <c r="L35" s="162">
        <f>+'EJ. DESAGREGADA'!AB25</f>
        <v>58011770</v>
      </c>
      <c r="M35" s="162">
        <f>+'EJ. DESAGREGADA'!W25</f>
        <v>0</v>
      </c>
      <c r="N35" s="162">
        <f>+'EJ. DESAGREGADA'!Y25</f>
        <v>49816230</v>
      </c>
      <c r="O35" s="163">
        <f t="shared" si="3"/>
        <v>0.46199716214712322</v>
      </c>
      <c r="P35" s="162">
        <f>+'EJ. DESAGREGADA'!AA25</f>
        <v>49816230</v>
      </c>
      <c r="Q35" s="164">
        <f t="shared" si="4"/>
        <v>0.46199716214712322</v>
      </c>
    </row>
    <row r="36" spans="1:51" s="139" customFormat="1" ht="25.5">
      <c r="A36" s="306">
        <v>2</v>
      </c>
      <c r="B36" s="133" t="s">
        <v>43</v>
      </c>
      <c r="C36" s="307" t="s">
        <v>43</v>
      </c>
      <c r="D36" s="133" t="s">
        <v>43</v>
      </c>
      <c r="E36" s="307"/>
      <c r="F36" s="133"/>
      <c r="G36" s="133"/>
      <c r="H36" s="134" t="s">
        <v>108</v>
      </c>
      <c r="I36" s="135">
        <f>+I37+I41</f>
        <v>18043106717</v>
      </c>
      <c r="J36" s="135">
        <f>+J37+J41</f>
        <v>14759732499.360001</v>
      </c>
      <c r="K36" s="136">
        <f t="shared" si="1"/>
        <v>0.8180261155055718</v>
      </c>
      <c r="L36" s="135">
        <f>+L37+L41</f>
        <v>3283374217.6400003</v>
      </c>
      <c r="M36" s="135">
        <f>+M37+M41</f>
        <v>0</v>
      </c>
      <c r="N36" s="135">
        <f>+N37+N41</f>
        <v>8270123476.7399988</v>
      </c>
      <c r="O36" s="136">
        <f>+N36/I36</f>
        <v>0.45835363091589915</v>
      </c>
      <c r="P36" s="135">
        <f>+P37+P41</f>
        <v>8240842677.2399998</v>
      </c>
      <c r="Q36" s="137">
        <f t="shared" si="4"/>
        <v>0.45673080620177103</v>
      </c>
      <c r="R36" s="138"/>
      <c r="AY36" s="140"/>
    </row>
    <row r="37" spans="1:51" ht="25.5">
      <c r="A37" s="315">
        <v>2</v>
      </c>
      <c r="B37" s="316">
        <v>1</v>
      </c>
      <c r="C37" s="147" t="s">
        <v>43</v>
      </c>
      <c r="D37" s="172" t="s">
        <v>43</v>
      </c>
      <c r="E37" s="172"/>
      <c r="F37" s="172"/>
      <c r="G37" s="172"/>
      <c r="H37" s="148" t="s">
        <v>126</v>
      </c>
      <c r="I37" s="173">
        <f>+I38</f>
        <v>0</v>
      </c>
      <c r="J37" s="173">
        <f t="shared" ref="J37:P37" si="10">+J38</f>
        <v>0</v>
      </c>
      <c r="K37" s="174" t="e">
        <f>+I37/J37</f>
        <v>#DIV/0!</v>
      </c>
      <c r="L37" s="173">
        <f>+L38</f>
        <v>0</v>
      </c>
      <c r="M37" s="173">
        <f t="shared" si="10"/>
        <v>0</v>
      </c>
      <c r="N37" s="173">
        <f t="shared" si="10"/>
        <v>0</v>
      </c>
      <c r="O37" s="174" t="e">
        <f>+N37/I37</f>
        <v>#DIV/0!</v>
      </c>
      <c r="P37" s="173">
        <f t="shared" si="10"/>
        <v>0</v>
      </c>
      <c r="Q37" s="175" t="e">
        <f>+P37/I37</f>
        <v>#DIV/0!</v>
      </c>
    </row>
    <row r="38" spans="1:51" s="139" customFormat="1">
      <c r="A38" s="310">
        <v>2</v>
      </c>
      <c r="B38" s="311">
        <v>1</v>
      </c>
      <c r="C38" s="311">
        <v>1</v>
      </c>
      <c r="D38" s="152"/>
      <c r="E38" s="153"/>
      <c r="F38" s="153"/>
      <c r="G38" s="153"/>
      <c r="H38" s="176" t="s">
        <v>138</v>
      </c>
      <c r="I38" s="177">
        <f>+I39</f>
        <v>0</v>
      </c>
      <c r="J38" s="177">
        <f>+J39</f>
        <v>0</v>
      </c>
      <c r="K38" s="178" t="e">
        <f t="shared" ref="K38:K40" si="11">+I38/J38</f>
        <v>#DIV/0!</v>
      </c>
      <c r="L38" s="177">
        <f>+L39</f>
        <v>0</v>
      </c>
      <c r="M38" s="177">
        <f>+M39</f>
        <v>0</v>
      </c>
      <c r="N38" s="177">
        <f>+N39</f>
        <v>0</v>
      </c>
      <c r="O38" s="178" t="e">
        <f t="shared" ref="O38:O40" si="12">+N38/I38</f>
        <v>#DIV/0!</v>
      </c>
      <c r="P38" s="177">
        <f>+P39</f>
        <v>0</v>
      </c>
      <c r="Q38" s="179" t="e">
        <f t="shared" ref="Q38:Q40" si="13">+P38/I38</f>
        <v>#DIV/0!</v>
      </c>
      <c r="R38" s="166"/>
      <c r="AY38" s="140"/>
    </row>
    <row r="39" spans="1:51" s="139" customFormat="1">
      <c r="A39" s="310">
        <v>2</v>
      </c>
      <c r="B39" s="311">
        <v>1</v>
      </c>
      <c r="C39" s="311">
        <v>1</v>
      </c>
      <c r="D39" s="152">
        <v>4</v>
      </c>
      <c r="E39" s="153"/>
      <c r="F39" s="153"/>
      <c r="G39" s="153"/>
      <c r="H39" s="176" t="s">
        <v>266</v>
      </c>
      <c r="I39" s="177">
        <f>+I40</f>
        <v>0</v>
      </c>
      <c r="J39" s="177">
        <f>+J40</f>
        <v>0</v>
      </c>
      <c r="K39" s="178" t="e">
        <f t="shared" si="11"/>
        <v>#DIV/0!</v>
      </c>
      <c r="L39" s="177">
        <f>+L40</f>
        <v>0</v>
      </c>
      <c r="M39" s="177">
        <f>+M40</f>
        <v>0</v>
      </c>
      <c r="N39" s="177">
        <f>+N40</f>
        <v>0</v>
      </c>
      <c r="O39" s="178" t="e">
        <f t="shared" si="12"/>
        <v>#DIV/0!</v>
      </c>
      <c r="P39" s="177">
        <f>+P40</f>
        <v>0</v>
      </c>
      <c r="Q39" s="179" t="e">
        <f t="shared" si="13"/>
        <v>#DIV/0!</v>
      </c>
      <c r="R39" s="166"/>
      <c r="AY39" s="140"/>
    </row>
    <row r="40" spans="1:51" s="139" customFormat="1" ht="25.5">
      <c r="A40" s="312">
        <v>2</v>
      </c>
      <c r="B40" s="313">
        <v>1</v>
      </c>
      <c r="C40" s="313">
        <v>1</v>
      </c>
      <c r="D40" s="159">
        <v>4</v>
      </c>
      <c r="E40" s="159">
        <v>5</v>
      </c>
      <c r="F40" s="153"/>
      <c r="G40" s="153"/>
      <c r="H40" s="180" t="s">
        <v>271</v>
      </c>
      <c r="I40" s="171">
        <f>+'EJ. DESAGREGADA'!T26</f>
        <v>0</v>
      </c>
      <c r="J40" s="171">
        <f>+'EJ. DESAGREGADA'!X26</f>
        <v>0</v>
      </c>
      <c r="K40" s="181" t="e">
        <f t="shared" si="11"/>
        <v>#DIV/0!</v>
      </c>
      <c r="L40" s="171">
        <f>+'EJ. DESAGREGADA'!AB26</f>
        <v>0</v>
      </c>
      <c r="M40" s="171">
        <f>+'EJ. DESAGREGADA'!W26</f>
        <v>0</v>
      </c>
      <c r="N40" s="171">
        <f>+'EJ. DESAGREGADA'!Y26</f>
        <v>0</v>
      </c>
      <c r="O40" s="181" t="e">
        <f t="shared" si="12"/>
        <v>#DIV/0!</v>
      </c>
      <c r="P40" s="171">
        <f>+'EJ. DESAGREGADA'!AA26</f>
        <v>0</v>
      </c>
      <c r="Q40" s="182" t="e">
        <f t="shared" si="13"/>
        <v>#DIV/0!</v>
      </c>
      <c r="R40" s="166"/>
      <c r="AY40" s="140"/>
    </row>
    <row r="41" spans="1:51" ht="25.5">
      <c r="A41" s="315">
        <v>2</v>
      </c>
      <c r="B41" s="316">
        <v>2</v>
      </c>
      <c r="C41" s="316"/>
      <c r="D41" s="184"/>
      <c r="E41" s="172"/>
      <c r="F41" s="185"/>
      <c r="G41" s="185"/>
      <c r="H41" s="148" t="s">
        <v>109</v>
      </c>
      <c r="I41" s="149">
        <f>+I42</f>
        <v>18043106717</v>
      </c>
      <c r="J41" s="149">
        <f>+J42</f>
        <v>14759732499.360001</v>
      </c>
      <c r="K41" s="150">
        <f t="shared" si="1"/>
        <v>0.8180261155055718</v>
      </c>
      <c r="L41" s="149">
        <f>+L42</f>
        <v>3283374217.6400003</v>
      </c>
      <c r="M41" s="149">
        <f>+M43+M45+M50+M55+M60+M64+M71+M76</f>
        <v>0</v>
      </c>
      <c r="N41" s="149">
        <f>+N43+N45+N50+N55+N60+N64+N71+N76</f>
        <v>8270123476.7399988</v>
      </c>
      <c r="O41" s="150">
        <f t="shared" si="3"/>
        <v>0.45835363091589915</v>
      </c>
      <c r="P41" s="149">
        <f>+P43+P45+P50+P55+P60+P64+P71+P76</f>
        <v>8240842677.2399998</v>
      </c>
      <c r="Q41" s="151">
        <f>+P41/I41</f>
        <v>0.45673080620177103</v>
      </c>
      <c r="R41" s="166"/>
      <c r="S41" s="186"/>
    </row>
    <row r="42" spans="1:51" s="139" customFormat="1">
      <c r="A42" s="310">
        <v>2</v>
      </c>
      <c r="B42" s="311">
        <v>2</v>
      </c>
      <c r="C42" s="311">
        <v>1</v>
      </c>
      <c r="D42" s="187"/>
      <c r="E42" s="167"/>
      <c r="F42" s="153"/>
      <c r="G42" s="153"/>
      <c r="H42" s="176" t="s">
        <v>256</v>
      </c>
      <c r="I42" s="169">
        <f>+I43+I45+I50+I55+I60+I64+I71+I76</f>
        <v>18043106717</v>
      </c>
      <c r="J42" s="169">
        <f>+J43+J45+J50+J55+J60+J64+J71+J76</f>
        <v>14759732499.360001</v>
      </c>
      <c r="K42" s="178">
        <f>+J42/I42</f>
        <v>0.8180261155055718</v>
      </c>
      <c r="L42" s="169">
        <f>+L43+L45+L50+L55+L60+L64+L71+L76</f>
        <v>3283374217.6400003</v>
      </c>
      <c r="M42" s="169">
        <f>+M43+M45+M50</f>
        <v>0</v>
      </c>
      <c r="N42" s="169">
        <f>+N43+N45+N50</f>
        <v>15554507.76</v>
      </c>
      <c r="O42" s="178">
        <f>+N42/I42</f>
        <v>8.6207480806754463E-4</v>
      </c>
      <c r="P42" s="169">
        <f>+P43+P45+P50</f>
        <v>15554507.76</v>
      </c>
      <c r="Q42" s="179">
        <f>+P42/I42</f>
        <v>8.6207480806754463E-4</v>
      </c>
      <c r="R42" s="138"/>
      <c r="S42" s="186"/>
      <c r="AY42" s="140"/>
    </row>
    <row r="43" spans="1:51" s="139" customFormat="1" ht="38.25">
      <c r="A43" s="310">
        <v>2</v>
      </c>
      <c r="B43" s="311">
        <v>2</v>
      </c>
      <c r="C43" s="311">
        <v>1</v>
      </c>
      <c r="D43" s="152">
        <v>2</v>
      </c>
      <c r="E43" s="153"/>
      <c r="F43" s="153"/>
      <c r="G43" s="153"/>
      <c r="H43" s="176" t="s">
        <v>110</v>
      </c>
      <c r="I43" s="188">
        <f>+I44</f>
        <v>3484550</v>
      </c>
      <c r="J43" s="188">
        <f>+J44</f>
        <v>2459550</v>
      </c>
      <c r="K43" s="178">
        <f>+J43/I43</f>
        <v>0.70584437014822576</v>
      </c>
      <c r="L43" s="188">
        <f>+L44</f>
        <v>1025000</v>
      </c>
      <c r="M43" s="188">
        <f>+M44</f>
        <v>0</v>
      </c>
      <c r="N43" s="188">
        <f>+N44</f>
        <v>2459550</v>
      </c>
      <c r="O43" s="178">
        <f>+N43/I43</f>
        <v>0.70584437014822576</v>
      </c>
      <c r="P43" s="188">
        <f>+P44</f>
        <v>2459550</v>
      </c>
      <c r="Q43" s="179">
        <f>+P43/I43</f>
        <v>0.70584437014822576</v>
      </c>
      <c r="R43" s="130"/>
      <c r="AY43" s="140"/>
    </row>
    <row r="44" spans="1:51" ht="38.25">
      <c r="A44" s="312">
        <v>2</v>
      </c>
      <c r="B44" s="313">
        <v>2</v>
      </c>
      <c r="C44" s="313">
        <v>1</v>
      </c>
      <c r="D44" s="159">
        <v>2</v>
      </c>
      <c r="E44" s="159">
        <v>3</v>
      </c>
      <c r="F44" s="153"/>
      <c r="G44" s="153"/>
      <c r="H44" s="180" t="s">
        <v>170</v>
      </c>
      <c r="I44" s="171">
        <f>+'EJ. DESAGREGADA'!T27</f>
        <v>3484550</v>
      </c>
      <c r="J44" s="171">
        <f>+'EJ. DESAGREGADA'!X27</f>
        <v>2459550</v>
      </c>
      <c r="K44" s="181">
        <f t="shared" si="1"/>
        <v>0.70584437014822576</v>
      </c>
      <c r="L44" s="171">
        <f>+'EJ. DESAGREGADA'!AB27</f>
        <v>1025000</v>
      </c>
      <c r="M44" s="171">
        <f>+'EJ. DESAGREGADA'!W27</f>
        <v>0</v>
      </c>
      <c r="N44" s="171">
        <f>+'EJ. DESAGREGADA'!Y27</f>
        <v>2459550</v>
      </c>
      <c r="O44" s="181">
        <f>+N44/I44</f>
        <v>0.70584437014822576</v>
      </c>
      <c r="P44" s="171">
        <f>+'EJ. DESAGREGADA'!AA27</f>
        <v>2459550</v>
      </c>
      <c r="Q44" s="182">
        <f t="shared" si="4"/>
        <v>0.70584437014822576</v>
      </c>
    </row>
    <row r="45" spans="1:51" s="139" customFormat="1" ht="38.25">
      <c r="A45" s="317">
        <v>2</v>
      </c>
      <c r="B45" s="318">
        <v>2</v>
      </c>
      <c r="C45" s="318">
        <v>1</v>
      </c>
      <c r="D45" s="189">
        <v>3</v>
      </c>
      <c r="E45" s="153"/>
      <c r="F45" s="153"/>
      <c r="G45" s="153"/>
      <c r="H45" s="176" t="s">
        <v>111</v>
      </c>
      <c r="I45" s="188">
        <f>+I46+I47+I48+I49</f>
        <v>47269569.739999995</v>
      </c>
      <c r="J45" s="188">
        <f t="shared" ref="J45:P45" si="14">+J46+J47+J48+J49</f>
        <v>16683437.4</v>
      </c>
      <c r="K45" s="178">
        <f>+J45/I45</f>
        <v>0.35294244250085283</v>
      </c>
      <c r="L45" s="188">
        <f t="shared" si="14"/>
        <v>30586132.339999996</v>
      </c>
      <c r="M45" s="188">
        <f t="shared" si="14"/>
        <v>0</v>
      </c>
      <c r="N45" s="188">
        <f t="shared" si="14"/>
        <v>9035957.7599999998</v>
      </c>
      <c r="O45" s="178">
        <f>+N45/I45</f>
        <v>0.19115802850969638</v>
      </c>
      <c r="P45" s="188">
        <f t="shared" si="14"/>
        <v>9035957.7599999998</v>
      </c>
      <c r="Q45" s="178">
        <f>+P45/I45</f>
        <v>0.19115802850969638</v>
      </c>
      <c r="R45" s="138"/>
      <c r="AY45" s="140"/>
    </row>
    <row r="46" spans="1:51" s="139" customFormat="1" ht="38.25">
      <c r="A46" s="319">
        <v>2</v>
      </c>
      <c r="B46" s="320">
        <v>2</v>
      </c>
      <c r="C46" s="320">
        <v>1</v>
      </c>
      <c r="D46" s="190">
        <v>3</v>
      </c>
      <c r="E46" s="190">
        <v>2</v>
      </c>
      <c r="F46" s="153"/>
      <c r="G46" s="153"/>
      <c r="H46" s="180" t="s">
        <v>253</v>
      </c>
      <c r="I46" s="171">
        <f>+'EJ. DESAGREGADA'!T28</f>
        <v>13000000</v>
      </c>
      <c r="J46" s="171">
        <f>+'EJ. DESAGREGADA'!X28</f>
        <v>0</v>
      </c>
      <c r="K46" s="181">
        <f t="shared" ref="K46:K50" si="15">+J46/I46</f>
        <v>0</v>
      </c>
      <c r="L46" s="171">
        <f>+'EJ. DESAGREGADA'!AB28</f>
        <v>13000000</v>
      </c>
      <c r="M46" s="171">
        <f>+'EJ. DESAGREGADA'!W28</f>
        <v>0</v>
      </c>
      <c r="N46" s="171">
        <f>+'EJ. DESAGREGADA'!Y28</f>
        <v>0</v>
      </c>
      <c r="O46" s="181">
        <f t="shared" ref="O46:O50" si="16">+N46/I46</f>
        <v>0</v>
      </c>
      <c r="P46" s="171">
        <f>+'EJ. DESAGREGADA'!AA28</f>
        <v>0</v>
      </c>
      <c r="Q46" s="182">
        <f t="shared" ref="Q46:Q49" si="17">+P46/I46</f>
        <v>0</v>
      </c>
      <c r="R46" s="130"/>
      <c r="AY46" s="140"/>
    </row>
    <row r="47" spans="1:51" s="139" customFormat="1" ht="38.25">
      <c r="A47" s="319">
        <v>2</v>
      </c>
      <c r="B47" s="320">
        <v>2</v>
      </c>
      <c r="C47" s="320">
        <v>1</v>
      </c>
      <c r="D47" s="190">
        <v>3</v>
      </c>
      <c r="E47" s="190">
        <v>3</v>
      </c>
      <c r="F47" s="153"/>
      <c r="G47" s="153"/>
      <c r="H47" s="180" t="s">
        <v>300</v>
      </c>
      <c r="I47" s="171">
        <f>+'EJ. DESAGREGADA'!T29</f>
        <v>4600000</v>
      </c>
      <c r="J47" s="171">
        <f>+'EJ. DESAGREGADA'!X29</f>
        <v>2300000</v>
      </c>
      <c r="K47" s="181">
        <f t="shared" ref="K47" si="18">+J47/I47</f>
        <v>0.5</v>
      </c>
      <c r="L47" s="171">
        <f>+'EJ. DESAGREGADA'!AB29</f>
        <v>2300000</v>
      </c>
      <c r="M47" s="171">
        <f>+'EJ. DESAGREGADA'!W29</f>
        <v>0</v>
      </c>
      <c r="N47" s="171">
        <f>+'EJ. DESAGREGADA'!Y29</f>
        <v>2300000</v>
      </c>
      <c r="O47" s="181">
        <f t="shared" ref="O47" si="19">+N47/I47</f>
        <v>0.5</v>
      </c>
      <c r="P47" s="171">
        <f>+'EJ. DESAGREGADA'!AA29</f>
        <v>2300000</v>
      </c>
      <c r="Q47" s="182">
        <f t="shared" ref="Q47" si="20">+P47/I47</f>
        <v>0.5</v>
      </c>
      <c r="R47" s="130"/>
      <c r="AY47" s="140"/>
    </row>
    <row r="48" spans="1:51" ht="38.25">
      <c r="A48" s="312">
        <v>2</v>
      </c>
      <c r="B48" s="313">
        <v>2</v>
      </c>
      <c r="C48" s="313">
        <v>1</v>
      </c>
      <c r="D48" s="159">
        <v>3</v>
      </c>
      <c r="E48" s="159">
        <v>5</v>
      </c>
      <c r="F48" s="153"/>
      <c r="G48" s="153"/>
      <c r="H48" s="180" t="s">
        <v>201</v>
      </c>
      <c r="I48" s="171">
        <f>+'EJ. DESAGREGADA'!T30</f>
        <v>26669569.739999998</v>
      </c>
      <c r="J48" s="171">
        <f>+'EJ. DESAGREGADA'!X30</f>
        <v>14383437.4</v>
      </c>
      <c r="K48" s="181">
        <f t="shared" si="15"/>
        <v>0.53932018927276482</v>
      </c>
      <c r="L48" s="171">
        <f>+'EJ. DESAGREGADA'!AB30</f>
        <v>12286132.339999998</v>
      </c>
      <c r="M48" s="171">
        <f>+'EJ. DESAGREGADA'!W30</f>
        <v>0</v>
      </c>
      <c r="N48" s="171">
        <f>+'EJ. DESAGREGADA'!Y30</f>
        <v>6735957.7599999998</v>
      </c>
      <c r="O48" s="181">
        <f t="shared" si="16"/>
        <v>0.25257091980367286</v>
      </c>
      <c r="P48" s="171">
        <f>+'EJ. DESAGREGADA'!AA30</f>
        <v>6735957.7599999998</v>
      </c>
      <c r="Q48" s="182">
        <f t="shared" si="17"/>
        <v>0.25257091980367286</v>
      </c>
    </row>
    <row r="49" spans="1:51">
      <c r="A49" s="312">
        <v>2</v>
      </c>
      <c r="B49" s="313">
        <v>2</v>
      </c>
      <c r="C49" s="313">
        <v>1</v>
      </c>
      <c r="D49" s="159">
        <v>3</v>
      </c>
      <c r="E49" s="159">
        <v>6</v>
      </c>
      <c r="F49" s="153"/>
      <c r="G49" s="153"/>
      <c r="H49" s="180" t="s">
        <v>203</v>
      </c>
      <c r="I49" s="171">
        <f>+'EJ. DESAGREGADA'!T31</f>
        <v>3000000</v>
      </c>
      <c r="J49" s="171">
        <f>+'EJ. DESAGREGADA'!X31</f>
        <v>0</v>
      </c>
      <c r="K49" s="181">
        <f t="shared" si="15"/>
        <v>0</v>
      </c>
      <c r="L49" s="171">
        <f>+'EJ. DESAGREGADA'!AB31</f>
        <v>3000000</v>
      </c>
      <c r="M49" s="171">
        <f>+'EJ. DESAGREGADA'!W31</f>
        <v>0</v>
      </c>
      <c r="N49" s="171">
        <f>+'EJ. DESAGREGADA'!Y31</f>
        <v>0</v>
      </c>
      <c r="O49" s="181">
        <f t="shared" si="16"/>
        <v>0</v>
      </c>
      <c r="P49" s="171">
        <f>+'EJ. DESAGREGADA'!AA31</f>
        <v>0</v>
      </c>
      <c r="Q49" s="182">
        <f t="shared" si="17"/>
        <v>0</v>
      </c>
    </row>
    <row r="50" spans="1:51" s="139" customFormat="1" ht="25.5">
      <c r="A50" s="317">
        <v>2</v>
      </c>
      <c r="B50" s="318">
        <v>2</v>
      </c>
      <c r="C50" s="318">
        <v>1</v>
      </c>
      <c r="D50" s="189">
        <v>4</v>
      </c>
      <c r="E50" s="153"/>
      <c r="F50" s="153"/>
      <c r="G50" s="153"/>
      <c r="H50" s="176" t="s">
        <v>163</v>
      </c>
      <c r="I50" s="188">
        <f>+I51+I52+I53+I54</f>
        <v>301615687</v>
      </c>
      <c r="J50" s="188">
        <f>+J51+J52+J53+J54</f>
        <v>4059000</v>
      </c>
      <c r="K50" s="178">
        <f t="shared" si="15"/>
        <v>1.3457522850925191E-2</v>
      </c>
      <c r="L50" s="188">
        <f>+L51+L52+L53+L54</f>
        <v>297556687</v>
      </c>
      <c r="M50" s="188">
        <f>+M51+M52+M53+M54</f>
        <v>0</v>
      </c>
      <c r="N50" s="188">
        <f>+N51+N52+N53+N54</f>
        <v>4059000</v>
      </c>
      <c r="O50" s="178">
        <f t="shared" si="16"/>
        <v>1.3457522850925191E-2</v>
      </c>
      <c r="P50" s="188">
        <f>+P51+P52+P53+P54</f>
        <v>4059000</v>
      </c>
      <c r="Q50" s="179">
        <f>+P50/I50</f>
        <v>1.3457522850925191E-2</v>
      </c>
      <c r="R50" s="130"/>
      <c r="AY50" s="140"/>
    </row>
    <row r="51" spans="1:51" ht="25.5">
      <c r="A51" s="312">
        <v>2</v>
      </c>
      <c r="B51" s="313">
        <v>2</v>
      </c>
      <c r="C51" s="313">
        <v>1</v>
      </c>
      <c r="D51" s="159">
        <v>4</v>
      </c>
      <c r="E51" s="159">
        <v>2</v>
      </c>
      <c r="F51" s="153"/>
      <c r="G51" s="153"/>
      <c r="H51" s="180" t="s">
        <v>205</v>
      </c>
      <c r="I51" s="171">
        <f>+'EJ. DESAGREGADA'!T32</f>
        <v>1000000</v>
      </c>
      <c r="J51" s="171">
        <f>+'EJ. DESAGREGADA'!X32</f>
        <v>0</v>
      </c>
      <c r="K51" s="181">
        <f t="shared" ref="K51:K54" si="21">+J51/I51</f>
        <v>0</v>
      </c>
      <c r="L51" s="171">
        <f>+'EJ. DESAGREGADA'!AB32</f>
        <v>1000000</v>
      </c>
      <c r="M51" s="171">
        <f>+'EJ. DESAGREGADA'!W32</f>
        <v>0</v>
      </c>
      <c r="N51" s="171">
        <f>+'EJ. DESAGREGADA'!Y32</f>
        <v>0</v>
      </c>
      <c r="O51" s="181">
        <f t="shared" ref="O51:O54" si="22">+N51/I51</f>
        <v>0</v>
      </c>
      <c r="P51" s="171">
        <f>+'EJ. DESAGREGADA'!AA32</f>
        <v>0</v>
      </c>
      <c r="Q51" s="182">
        <f t="shared" ref="Q51:Q54" si="23">+P51/I51</f>
        <v>0</v>
      </c>
    </row>
    <row r="52" spans="1:51">
      <c r="A52" s="312">
        <v>2</v>
      </c>
      <c r="B52" s="313">
        <v>2</v>
      </c>
      <c r="C52" s="313">
        <v>1</v>
      </c>
      <c r="D52" s="159">
        <v>4</v>
      </c>
      <c r="E52" s="159">
        <v>6</v>
      </c>
      <c r="F52" s="153"/>
      <c r="G52" s="153"/>
      <c r="H52" s="180" t="s">
        <v>255</v>
      </c>
      <c r="I52" s="171">
        <f>+'EJ. DESAGREGADA'!T33</f>
        <v>1000000</v>
      </c>
      <c r="J52" s="171">
        <f>+'EJ. DESAGREGADA'!X33</f>
        <v>0</v>
      </c>
      <c r="K52" s="181">
        <f t="shared" si="21"/>
        <v>0</v>
      </c>
      <c r="L52" s="171">
        <f>+'EJ. DESAGREGADA'!AB33</f>
        <v>1000000</v>
      </c>
      <c r="M52" s="171">
        <f>+'EJ. DESAGREGADA'!W33</f>
        <v>0</v>
      </c>
      <c r="N52" s="171">
        <f>+'EJ. DESAGREGADA'!Y33</f>
        <v>0</v>
      </c>
      <c r="O52" s="181">
        <f t="shared" si="22"/>
        <v>0</v>
      </c>
      <c r="P52" s="171">
        <f>+'EJ. DESAGREGADA'!AA33</f>
        <v>0</v>
      </c>
      <c r="Q52" s="182">
        <f t="shared" si="23"/>
        <v>0</v>
      </c>
    </row>
    <row r="53" spans="1:51" ht="11.25" customHeight="1">
      <c r="A53" s="312">
        <v>2</v>
      </c>
      <c r="B53" s="313">
        <v>2</v>
      </c>
      <c r="C53" s="313">
        <v>1</v>
      </c>
      <c r="D53" s="159">
        <v>4</v>
      </c>
      <c r="E53" s="159">
        <v>7</v>
      </c>
      <c r="F53" s="153"/>
      <c r="G53" s="153"/>
      <c r="H53" s="180" t="s">
        <v>172</v>
      </c>
      <c r="I53" s="171">
        <f>+'EJ. DESAGREGADA'!T34</f>
        <v>298315687</v>
      </c>
      <c r="J53" s="171">
        <f>+'EJ. DESAGREGADA'!X34</f>
        <v>4059000</v>
      </c>
      <c r="K53" s="181">
        <f t="shared" si="21"/>
        <v>1.3606391406429793E-2</v>
      </c>
      <c r="L53" s="171">
        <f>+'EJ. DESAGREGADA'!AB34</f>
        <v>294256687</v>
      </c>
      <c r="M53" s="171">
        <f>+'EJ. DESAGREGADA'!W34</f>
        <v>0</v>
      </c>
      <c r="N53" s="171">
        <f>+'EJ. DESAGREGADA'!Y34</f>
        <v>4059000</v>
      </c>
      <c r="O53" s="181">
        <f t="shared" si="22"/>
        <v>1.3606391406429793E-2</v>
      </c>
      <c r="P53" s="171">
        <f>+'EJ. DESAGREGADA'!AA34</f>
        <v>4059000</v>
      </c>
      <c r="Q53" s="182">
        <f t="shared" si="23"/>
        <v>1.3606391406429793E-2</v>
      </c>
      <c r="R53" s="132"/>
    </row>
    <row r="54" spans="1:51" ht="25.5">
      <c r="A54" s="319">
        <v>2</v>
      </c>
      <c r="B54" s="320">
        <v>2</v>
      </c>
      <c r="C54" s="320">
        <v>1</v>
      </c>
      <c r="D54" s="190">
        <v>4</v>
      </c>
      <c r="E54" s="190">
        <v>8</v>
      </c>
      <c r="F54" s="153"/>
      <c r="G54" s="153"/>
      <c r="H54" s="180" t="s">
        <v>228</v>
      </c>
      <c r="I54" s="171">
        <f>+'EJ. DESAGREGADA'!T35</f>
        <v>1300000</v>
      </c>
      <c r="J54" s="171">
        <f>+'EJ. DESAGREGADA'!X35</f>
        <v>0</v>
      </c>
      <c r="K54" s="181">
        <f t="shared" si="21"/>
        <v>0</v>
      </c>
      <c r="L54" s="171">
        <f>+'EJ. DESAGREGADA'!AB35</f>
        <v>1300000</v>
      </c>
      <c r="M54" s="171">
        <f>+'EJ. DESAGREGADA'!W35</f>
        <v>0</v>
      </c>
      <c r="N54" s="171">
        <f>+'EJ. DESAGREGADA'!Y35</f>
        <v>0</v>
      </c>
      <c r="O54" s="181">
        <f t="shared" si="22"/>
        <v>0</v>
      </c>
      <c r="P54" s="171">
        <f>+'EJ. DESAGREGADA'!AA35</f>
        <v>0</v>
      </c>
      <c r="Q54" s="182">
        <f t="shared" si="23"/>
        <v>0</v>
      </c>
      <c r="R54" s="166"/>
    </row>
    <row r="55" spans="1:51" s="139" customFormat="1" ht="76.5">
      <c r="A55" s="317">
        <v>2</v>
      </c>
      <c r="B55" s="318">
        <v>2</v>
      </c>
      <c r="C55" s="318">
        <v>2</v>
      </c>
      <c r="D55" s="189">
        <v>6</v>
      </c>
      <c r="E55" s="153"/>
      <c r="F55" s="318"/>
      <c r="G55" s="318"/>
      <c r="H55" s="176" t="s">
        <v>112</v>
      </c>
      <c r="I55" s="188">
        <f>+I56+I57+I58+I59</f>
        <v>1436515956.8299999</v>
      </c>
      <c r="J55" s="188">
        <f>+J56+J57+J58+J59</f>
        <v>1349695683.6999998</v>
      </c>
      <c r="K55" s="178">
        <f>+J55/I55</f>
        <v>0.93956191525948041</v>
      </c>
      <c r="L55" s="188">
        <f>+L56+L57+L58+L59</f>
        <v>86820273.129999995</v>
      </c>
      <c r="M55" s="188">
        <f>+M56+M57+M58+M59</f>
        <v>0</v>
      </c>
      <c r="N55" s="188">
        <f>+N56+N57+N58+N59</f>
        <v>744595492.70000005</v>
      </c>
      <c r="O55" s="178">
        <f>+N55/I55</f>
        <v>0.51833429984524493</v>
      </c>
      <c r="P55" s="188">
        <f>+P56+P57+P58+P59</f>
        <v>744595492.70000005</v>
      </c>
      <c r="Q55" s="179">
        <f>+P55/I55</f>
        <v>0.51833429984524493</v>
      </c>
      <c r="R55" s="130"/>
      <c r="AY55" s="140"/>
    </row>
    <row r="56" spans="1:51" ht="25.5">
      <c r="A56" s="312">
        <v>2</v>
      </c>
      <c r="B56" s="313">
        <v>2</v>
      </c>
      <c r="C56" s="313">
        <v>2</v>
      </c>
      <c r="D56" s="159">
        <v>6</v>
      </c>
      <c r="E56" s="159">
        <v>3</v>
      </c>
      <c r="F56" s="313"/>
      <c r="G56" s="313"/>
      <c r="H56" s="180" t="s">
        <v>174</v>
      </c>
      <c r="I56" s="171">
        <f>+'EJ. DESAGREGADA'!T36</f>
        <v>27579479.219999999</v>
      </c>
      <c r="J56" s="171">
        <f>+'EJ. DESAGREGADA'!X36</f>
        <v>14746158.09</v>
      </c>
      <c r="K56" s="181">
        <f t="shared" ref="K56:K58" si="24">+J56/I56</f>
        <v>0.53467862726379645</v>
      </c>
      <c r="L56" s="171">
        <f>+'EJ. DESAGREGADA'!AB36</f>
        <v>12833321.129999999</v>
      </c>
      <c r="M56" s="171">
        <f>+'EJ. DESAGREGADA'!W36</f>
        <v>0</v>
      </c>
      <c r="N56" s="171">
        <f>+'EJ. DESAGREGADA'!Y36</f>
        <v>7782346.7000000002</v>
      </c>
      <c r="O56" s="181">
        <f t="shared" ref="O56:O59" si="25">+N56/I56</f>
        <v>0.28217888517475787</v>
      </c>
      <c r="P56" s="171">
        <f>+'EJ. DESAGREGADA'!AA36</f>
        <v>7782346.7000000002</v>
      </c>
      <c r="Q56" s="182">
        <f t="shared" ref="Q56:Q59" si="26">+P56/I56</f>
        <v>0.28217888517475787</v>
      </c>
    </row>
    <row r="57" spans="1:51">
      <c r="A57" s="312">
        <v>2</v>
      </c>
      <c r="B57" s="313">
        <v>2</v>
      </c>
      <c r="C57" s="313">
        <v>2</v>
      </c>
      <c r="D57" s="159">
        <v>6</v>
      </c>
      <c r="E57" s="159">
        <v>4</v>
      </c>
      <c r="F57" s="313"/>
      <c r="G57" s="313"/>
      <c r="H57" s="180" t="s">
        <v>176</v>
      </c>
      <c r="I57" s="171">
        <f>+'EJ. DESAGREGADA'!T37</f>
        <v>1170461611.6099999</v>
      </c>
      <c r="J57" s="171">
        <f>+'EJ. DESAGREGADA'!X37</f>
        <v>1169722272.6099999</v>
      </c>
      <c r="K57" s="181">
        <f t="shared" si="24"/>
        <v>0.99936833554157922</v>
      </c>
      <c r="L57" s="171">
        <f>+'EJ. DESAGREGADA'!AB37</f>
        <v>739339</v>
      </c>
      <c r="M57" s="171">
        <f>+'EJ. DESAGREGADA'!W37</f>
        <v>0</v>
      </c>
      <c r="N57" s="171">
        <f>+'EJ. DESAGREGADA'!Y37</f>
        <v>591809983</v>
      </c>
      <c r="O57" s="181">
        <f t="shared" si="25"/>
        <v>0.50562101065916232</v>
      </c>
      <c r="P57" s="171">
        <f>+'EJ. DESAGREGADA'!AA37</f>
        <v>591809983</v>
      </c>
      <c r="Q57" s="182">
        <f t="shared" si="26"/>
        <v>0.50562101065916232</v>
      </c>
    </row>
    <row r="58" spans="1:51">
      <c r="A58" s="312">
        <v>2</v>
      </c>
      <c r="B58" s="313">
        <v>2</v>
      </c>
      <c r="C58" s="313">
        <v>2</v>
      </c>
      <c r="D58" s="159">
        <v>6</v>
      </c>
      <c r="E58" s="159">
        <v>8</v>
      </c>
      <c r="F58" s="313"/>
      <c r="G58" s="313"/>
      <c r="H58" s="180" t="s">
        <v>178</v>
      </c>
      <c r="I58" s="171">
        <f>+'EJ. DESAGREGADA'!T38</f>
        <v>87967203</v>
      </c>
      <c r="J58" s="171">
        <f>+'EJ. DESAGREGADA'!X38</f>
        <v>63967203</v>
      </c>
      <c r="K58" s="181">
        <f t="shared" si="24"/>
        <v>0.72717104578168756</v>
      </c>
      <c r="L58" s="171">
        <f>+'EJ. DESAGREGADA'!AB38</f>
        <v>24000000</v>
      </c>
      <c r="M58" s="171">
        <f>+'EJ. DESAGREGADA'!W38</f>
        <v>0</v>
      </c>
      <c r="N58" s="171">
        <f>+'EJ. DESAGREGADA'!Y38</f>
        <v>43743113</v>
      </c>
      <c r="O58" s="181">
        <f t="shared" si="25"/>
        <v>0.49726615725181122</v>
      </c>
      <c r="P58" s="171">
        <f>+'EJ. DESAGREGADA'!AA38</f>
        <v>43743113</v>
      </c>
      <c r="Q58" s="182">
        <f t="shared" si="26"/>
        <v>0.49726615725181122</v>
      </c>
    </row>
    <row r="59" spans="1:51" ht="38.25">
      <c r="A59" s="312">
        <v>2</v>
      </c>
      <c r="B59" s="313">
        <v>2</v>
      </c>
      <c r="C59" s="313">
        <v>2</v>
      </c>
      <c r="D59" s="159">
        <v>6</v>
      </c>
      <c r="E59" s="159">
        <v>9</v>
      </c>
      <c r="F59" s="153"/>
      <c r="G59" s="153"/>
      <c r="H59" s="180" t="s">
        <v>180</v>
      </c>
      <c r="I59" s="171">
        <f>+'EJ. DESAGREGADA'!T39</f>
        <v>150507663</v>
      </c>
      <c r="J59" s="171">
        <f>+'EJ. DESAGREGADA'!X39</f>
        <v>101260050</v>
      </c>
      <c r="K59" s="181">
        <f>+J59/I59</f>
        <v>0.67278999608146195</v>
      </c>
      <c r="L59" s="171">
        <f>+'EJ. DESAGREGADA'!AB39</f>
        <v>49247613</v>
      </c>
      <c r="M59" s="171">
        <f>+'EJ. DESAGREGADA'!W39</f>
        <v>0</v>
      </c>
      <c r="N59" s="171">
        <f>+'EJ. DESAGREGADA'!Y39</f>
        <v>101260050</v>
      </c>
      <c r="O59" s="181">
        <f t="shared" si="25"/>
        <v>0.67278999608146195</v>
      </c>
      <c r="P59" s="171">
        <f>+'EJ. DESAGREGADA'!AA39</f>
        <v>101260050</v>
      </c>
      <c r="Q59" s="182">
        <f t="shared" si="26"/>
        <v>0.67278999608146195</v>
      </c>
      <c r="R59" s="166"/>
    </row>
    <row r="60" spans="1:51" s="139" customFormat="1" ht="51">
      <c r="A60" s="317">
        <v>2</v>
      </c>
      <c r="B60" s="318">
        <v>2</v>
      </c>
      <c r="C60" s="318">
        <v>2</v>
      </c>
      <c r="D60" s="189">
        <v>7</v>
      </c>
      <c r="E60" s="153"/>
      <c r="F60" s="318"/>
      <c r="G60" s="153"/>
      <c r="H60" s="176" t="s">
        <v>113</v>
      </c>
      <c r="I60" s="188">
        <f t="shared" ref="I60:P60" si="27">+I61+I62+I63</f>
        <v>3257534927.1500001</v>
      </c>
      <c r="J60" s="188">
        <f t="shared" si="27"/>
        <v>2882755287.1500001</v>
      </c>
      <c r="K60" s="178">
        <f t="shared" si="1"/>
        <v>0.88494992428894914</v>
      </c>
      <c r="L60" s="188">
        <f>+L61+L62+L63</f>
        <v>374779640</v>
      </c>
      <c r="M60" s="188">
        <f t="shared" si="27"/>
        <v>0</v>
      </c>
      <c r="N60" s="188">
        <f t="shared" si="27"/>
        <v>1895494669.24</v>
      </c>
      <c r="O60" s="178">
        <f t="shared" si="3"/>
        <v>0.58188007546502596</v>
      </c>
      <c r="P60" s="188">
        <f t="shared" si="27"/>
        <v>1890008964.4000001</v>
      </c>
      <c r="Q60" s="179">
        <f t="shared" si="4"/>
        <v>0.58019607054637445</v>
      </c>
      <c r="R60" s="130"/>
      <c r="AY60" s="140"/>
    </row>
    <row r="61" spans="1:51" ht="25.5">
      <c r="A61" s="312">
        <v>2</v>
      </c>
      <c r="B61" s="313">
        <v>2</v>
      </c>
      <c r="C61" s="313">
        <v>2</v>
      </c>
      <c r="D61" s="159">
        <v>7</v>
      </c>
      <c r="E61" s="159">
        <v>1</v>
      </c>
      <c r="F61" s="153"/>
      <c r="G61" s="153"/>
      <c r="H61" s="180" t="s">
        <v>207</v>
      </c>
      <c r="I61" s="171">
        <f>+'EJ. DESAGREGADA'!T40</f>
        <v>233273570.06999999</v>
      </c>
      <c r="J61" s="171">
        <f>+'EJ. DESAGREGADA'!X40</f>
        <v>7493930.0700000003</v>
      </c>
      <c r="K61" s="181">
        <f t="shared" si="1"/>
        <v>3.2125071296123457E-2</v>
      </c>
      <c r="L61" s="171">
        <f>+'EJ. DESAGREGADA'!AB40</f>
        <v>225779640</v>
      </c>
      <c r="M61" s="171">
        <f>+'EJ. DESAGREGADA'!W40</f>
        <v>0</v>
      </c>
      <c r="N61" s="171">
        <f>+'EJ. DESAGREGADA'!Y40</f>
        <v>6185852</v>
      </c>
      <c r="O61" s="181">
        <f t="shared" si="3"/>
        <v>2.651758618922739E-2</v>
      </c>
      <c r="P61" s="171">
        <f>+'EJ. DESAGREGADA'!AA40</f>
        <v>6185852</v>
      </c>
      <c r="Q61" s="182">
        <f t="shared" si="4"/>
        <v>2.651758618922739E-2</v>
      </c>
      <c r="S61" s="191"/>
    </row>
    <row r="62" spans="1:51">
      <c r="A62" s="312">
        <v>2</v>
      </c>
      <c r="B62" s="313">
        <v>2</v>
      </c>
      <c r="C62" s="313">
        <v>2</v>
      </c>
      <c r="D62" s="159">
        <v>7</v>
      </c>
      <c r="E62" s="159">
        <v>2</v>
      </c>
      <c r="F62" s="153"/>
      <c r="G62" s="153"/>
      <c r="H62" s="180" t="s">
        <v>182</v>
      </c>
      <c r="I62" s="171">
        <f>+'EJ. DESAGREGADA'!T41</f>
        <v>2888115366</v>
      </c>
      <c r="J62" s="171">
        <f>+'EJ. DESAGREGADA'!X41</f>
        <v>2744115366</v>
      </c>
      <c r="K62" s="181">
        <f t="shared" si="1"/>
        <v>0.95014049587657645</v>
      </c>
      <c r="L62" s="171">
        <f>+'EJ. DESAGREGADA'!AB41</f>
        <v>144000000</v>
      </c>
      <c r="M62" s="171">
        <f>+'EJ. DESAGREGADA'!W41</f>
        <v>0</v>
      </c>
      <c r="N62" s="171">
        <f>+'EJ. DESAGREGADA'!Y41</f>
        <v>1819856000</v>
      </c>
      <c r="O62" s="181">
        <f t="shared" si="3"/>
        <v>0.63011887316692461</v>
      </c>
      <c r="P62" s="171">
        <f>+'EJ. DESAGREGADA'!AA41</f>
        <v>1819856000</v>
      </c>
      <c r="Q62" s="182">
        <f t="shared" si="4"/>
        <v>0.63011887316692461</v>
      </c>
      <c r="S62" s="191"/>
    </row>
    <row r="63" spans="1:51" ht="25.5">
      <c r="A63" s="312">
        <v>2</v>
      </c>
      <c r="B63" s="313">
        <v>2</v>
      </c>
      <c r="C63" s="313">
        <v>2</v>
      </c>
      <c r="D63" s="159">
        <v>7</v>
      </c>
      <c r="E63" s="159">
        <v>3</v>
      </c>
      <c r="F63" s="153"/>
      <c r="G63" s="153"/>
      <c r="H63" s="180" t="s">
        <v>184</v>
      </c>
      <c r="I63" s="171">
        <f>+'EJ. DESAGREGADA'!T42</f>
        <v>136145991.08000001</v>
      </c>
      <c r="J63" s="171">
        <f>+'EJ. DESAGREGADA'!X42</f>
        <v>131145991.08</v>
      </c>
      <c r="K63" s="181">
        <f t="shared" si="1"/>
        <v>0.96327471737994852</v>
      </c>
      <c r="L63" s="171">
        <f>+'EJ. DESAGREGADA'!AB42</f>
        <v>5000000.0000000149</v>
      </c>
      <c r="M63" s="171">
        <f>+'EJ. DESAGREGADA'!W42</f>
        <v>0</v>
      </c>
      <c r="N63" s="171">
        <f>+'EJ. DESAGREGADA'!Y42</f>
        <v>69452817.239999995</v>
      </c>
      <c r="O63" s="181">
        <f t="shared" si="3"/>
        <v>0.51013486837955591</v>
      </c>
      <c r="P63" s="171">
        <f>+'EJ. DESAGREGADA'!AA42</f>
        <v>63967112.399999999</v>
      </c>
      <c r="Q63" s="182">
        <f t="shared" si="4"/>
        <v>0.46984205625571912</v>
      </c>
      <c r="R63" s="166"/>
      <c r="S63" s="191"/>
    </row>
    <row r="64" spans="1:51" s="139" customFormat="1" ht="38.25">
      <c r="A64" s="317">
        <v>2</v>
      </c>
      <c r="B64" s="318">
        <v>2</v>
      </c>
      <c r="C64" s="318">
        <v>2</v>
      </c>
      <c r="D64" s="189">
        <v>8</v>
      </c>
      <c r="E64" s="153"/>
      <c r="F64" s="318"/>
      <c r="G64" s="153"/>
      <c r="H64" s="176" t="s">
        <v>164</v>
      </c>
      <c r="I64" s="188">
        <f t="shared" ref="I64:P64" si="28">+I65+I66+I67+I68+I69+I70</f>
        <v>12723613135.280001</v>
      </c>
      <c r="J64" s="188">
        <f t="shared" si="28"/>
        <v>10298649024.110001</v>
      </c>
      <c r="K64" s="178">
        <f t="shared" si="1"/>
        <v>0.80941230408475195</v>
      </c>
      <c r="L64" s="188">
        <f>+L65+L66+L67+L68+L69+L70</f>
        <v>2424964111.1700006</v>
      </c>
      <c r="M64" s="188">
        <f t="shared" si="28"/>
        <v>0</v>
      </c>
      <c r="N64" s="188">
        <f t="shared" si="28"/>
        <v>5522071554.039999</v>
      </c>
      <c r="O64" s="178">
        <f t="shared" si="3"/>
        <v>0.43400184329154223</v>
      </c>
      <c r="P64" s="188">
        <f t="shared" si="28"/>
        <v>5498957359.3799992</v>
      </c>
      <c r="Q64" s="179">
        <f t="shared" si="4"/>
        <v>0.4321852056419811</v>
      </c>
      <c r="R64" s="166"/>
      <c r="AY64" s="140"/>
    </row>
    <row r="65" spans="1:51">
      <c r="A65" s="312">
        <v>2</v>
      </c>
      <c r="B65" s="313">
        <v>2</v>
      </c>
      <c r="C65" s="313">
        <v>2</v>
      </c>
      <c r="D65" s="159">
        <v>8</v>
      </c>
      <c r="E65" s="159">
        <v>2</v>
      </c>
      <c r="F65" s="313"/>
      <c r="G65" s="183"/>
      <c r="H65" s="180" t="s">
        <v>186</v>
      </c>
      <c r="I65" s="171">
        <f>+'EJ. DESAGREGADA'!T43</f>
        <v>5814206822</v>
      </c>
      <c r="J65" s="171">
        <f>+'EJ. DESAGREGADA'!X43</f>
        <v>4518717257.1899996</v>
      </c>
      <c r="K65" s="181">
        <f t="shared" si="1"/>
        <v>0.77718550363429084</v>
      </c>
      <c r="L65" s="171">
        <f>+'EJ. DESAGREGADA'!AB43</f>
        <v>1295489564.8100004</v>
      </c>
      <c r="M65" s="171">
        <f>+'EJ. DESAGREGADA'!W43</f>
        <v>0</v>
      </c>
      <c r="N65" s="171">
        <f>+'EJ. DESAGREGADA'!Y43</f>
        <v>2312137813.7199998</v>
      </c>
      <c r="O65" s="181">
        <f t="shared" si="3"/>
        <v>0.39767037611583606</v>
      </c>
      <c r="P65" s="171">
        <f>+'EJ. DESAGREGADA'!AA43</f>
        <v>2306718089.7199998</v>
      </c>
      <c r="Q65" s="182">
        <f t="shared" si="4"/>
        <v>0.39673822420484922</v>
      </c>
    </row>
    <row r="66" spans="1:51" ht="51">
      <c r="A66" s="312">
        <v>2</v>
      </c>
      <c r="B66" s="313">
        <v>2</v>
      </c>
      <c r="C66" s="313">
        <v>2</v>
      </c>
      <c r="D66" s="159">
        <v>8</v>
      </c>
      <c r="E66" s="159">
        <v>3</v>
      </c>
      <c r="F66" s="313"/>
      <c r="G66" s="183"/>
      <c r="H66" s="180" t="s">
        <v>276</v>
      </c>
      <c r="I66" s="171">
        <f>+'EJ. DESAGREGADA'!T44</f>
        <v>3861624316.48</v>
      </c>
      <c r="J66" s="171">
        <f>+'EJ. DESAGREGADA'!X44</f>
        <v>3305855402.25</v>
      </c>
      <c r="K66" s="181">
        <f t="shared" si="1"/>
        <v>0.85607897903009844</v>
      </c>
      <c r="L66" s="171">
        <f>+'EJ. DESAGREGADA'!AB44</f>
        <v>555768914.23000002</v>
      </c>
      <c r="M66" s="171">
        <f>+'EJ. DESAGREGADA'!W44</f>
        <v>0</v>
      </c>
      <c r="N66" s="171">
        <f>+'EJ. DESAGREGADA'!Y44</f>
        <v>1922747014.23</v>
      </c>
      <c r="O66" s="181">
        <f t="shared" si="3"/>
        <v>0.49791146332501046</v>
      </c>
      <c r="P66" s="171">
        <f>+'EJ. DESAGREGADA'!AA44</f>
        <v>1905052543.5699999</v>
      </c>
      <c r="Q66" s="182">
        <f t="shared" si="4"/>
        <v>0.49332933176330296</v>
      </c>
    </row>
    <row r="67" spans="1:51" ht="38.25">
      <c r="A67" s="312">
        <v>2</v>
      </c>
      <c r="B67" s="313">
        <v>2</v>
      </c>
      <c r="C67" s="313">
        <v>2</v>
      </c>
      <c r="D67" s="159">
        <v>8</v>
      </c>
      <c r="E67" s="159">
        <v>4</v>
      </c>
      <c r="F67" s="153"/>
      <c r="G67" s="153"/>
      <c r="H67" s="180" t="s">
        <v>189</v>
      </c>
      <c r="I67" s="171">
        <f>+'EJ. DESAGREGADA'!T45</f>
        <v>1559424823.8800001</v>
      </c>
      <c r="J67" s="171">
        <f>+'EJ. DESAGREGADA'!X45</f>
        <v>1218765918.8800001</v>
      </c>
      <c r="K67" s="181">
        <f t="shared" si="1"/>
        <v>0.78154836335591504</v>
      </c>
      <c r="L67" s="171">
        <f>+'EJ. DESAGREGADA'!AB45</f>
        <v>340658905</v>
      </c>
      <c r="M67" s="171">
        <f>+'EJ. DESAGREGADA'!W45</f>
        <v>0</v>
      </c>
      <c r="N67" s="171">
        <f>+'EJ. DESAGREGADA'!Y45</f>
        <v>836966987.76999998</v>
      </c>
      <c r="O67" s="181">
        <f t="shared" si="3"/>
        <v>0.53671518815991714</v>
      </c>
      <c r="P67" s="171">
        <f>+'EJ. DESAGREGADA'!AA45</f>
        <v>836966987.76999998</v>
      </c>
      <c r="Q67" s="182">
        <f t="shared" si="4"/>
        <v>0.53671518815991714</v>
      </c>
    </row>
    <row r="68" spans="1:51">
      <c r="A68" s="312">
        <v>2</v>
      </c>
      <c r="B68" s="313">
        <v>2</v>
      </c>
      <c r="C68" s="313">
        <v>2</v>
      </c>
      <c r="D68" s="159">
        <v>8</v>
      </c>
      <c r="E68" s="159">
        <v>5</v>
      </c>
      <c r="F68" s="153"/>
      <c r="G68" s="153"/>
      <c r="H68" s="180" t="s">
        <v>191</v>
      </c>
      <c r="I68" s="171">
        <f>+'EJ. DESAGREGADA'!T46</f>
        <v>1484257172.9200001</v>
      </c>
      <c r="J68" s="171">
        <f>+'EJ. DESAGREGADA'!X46</f>
        <v>1254610445.79</v>
      </c>
      <c r="K68" s="181">
        <f t="shared" si="1"/>
        <v>0.84527834440024108</v>
      </c>
      <c r="L68" s="171">
        <f>+'EJ. DESAGREGADA'!AB46</f>
        <v>229646727.13000011</v>
      </c>
      <c r="M68" s="171">
        <f>+'EJ. DESAGREGADA'!W46</f>
        <v>0</v>
      </c>
      <c r="N68" s="171">
        <f>+'EJ. DESAGREGADA'!Y46</f>
        <v>449519738.31999999</v>
      </c>
      <c r="O68" s="181">
        <f t="shared" si="3"/>
        <v>0.30285839039312401</v>
      </c>
      <c r="P68" s="171">
        <f>+'EJ. DESAGREGADA'!AA46</f>
        <v>449519738.31999999</v>
      </c>
      <c r="Q68" s="182">
        <f t="shared" si="4"/>
        <v>0.30285839039312401</v>
      </c>
    </row>
    <row r="69" spans="1:51" ht="38.25">
      <c r="A69" s="312">
        <v>2</v>
      </c>
      <c r="B69" s="313">
        <v>2</v>
      </c>
      <c r="C69" s="313">
        <v>2</v>
      </c>
      <c r="D69" s="159">
        <v>8</v>
      </c>
      <c r="E69" s="159">
        <v>7</v>
      </c>
      <c r="F69" s="153"/>
      <c r="G69" s="153"/>
      <c r="H69" s="180" t="s">
        <v>193</v>
      </c>
      <c r="I69" s="171">
        <f>+'EJ. DESAGREGADA'!T47</f>
        <v>1800000</v>
      </c>
      <c r="J69" s="171">
        <f>+'EJ. DESAGREGADA'!X47</f>
        <v>0</v>
      </c>
      <c r="K69" s="181">
        <f t="shared" si="1"/>
        <v>0</v>
      </c>
      <c r="L69" s="171">
        <f>+'EJ. DESAGREGADA'!AB47</f>
        <v>1800000</v>
      </c>
      <c r="M69" s="171">
        <f>+'EJ. DESAGREGADA'!W47</f>
        <v>0</v>
      </c>
      <c r="N69" s="171">
        <f>+'EJ. DESAGREGADA'!Y47</f>
        <v>0</v>
      </c>
      <c r="O69" s="181">
        <f t="shared" si="3"/>
        <v>0</v>
      </c>
      <c r="P69" s="171">
        <f>+'EJ. DESAGREGADA'!AA47</f>
        <v>0</v>
      </c>
      <c r="Q69" s="182">
        <f t="shared" si="4"/>
        <v>0</v>
      </c>
    </row>
    <row r="70" spans="1:51" ht="51">
      <c r="A70" s="312">
        <v>2</v>
      </c>
      <c r="B70" s="313">
        <v>2</v>
      </c>
      <c r="C70" s="313">
        <v>2</v>
      </c>
      <c r="D70" s="159">
        <v>8</v>
      </c>
      <c r="E70" s="159">
        <v>9</v>
      </c>
      <c r="F70" s="153"/>
      <c r="G70" s="153"/>
      <c r="H70" s="180" t="s">
        <v>195</v>
      </c>
      <c r="I70" s="171">
        <f>+'EJ. DESAGREGADA'!T48</f>
        <v>2300000</v>
      </c>
      <c r="J70" s="171">
        <f>+'EJ. DESAGREGADA'!X48</f>
        <v>700000</v>
      </c>
      <c r="K70" s="181">
        <f t="shared" si="1"/>
        <v>0.30434782608695654</v>
      </c>
      <c r="L70" s="171">
        <f>+'EJ. DESAGREGADA'!AB48</f>
        <v>1600000</v>
      </c>
      <c r="M70" s="171">
        <f>+'EJ. DESAGREGADA'!W48</f>
        <v>0</v>
      </c>
      <c r="N70" s="171">
        <f>+'EJ. DESAGREGADA'!Y48</f>
        <v>700000</v>
      </c>
      <c r="O70" s="181">
        <f t="shared" si="3"/>
        <v>0.30434782608695654</v>
      </c>
      <c r="P70" s="171">
        <f>+'EJ. DESAGREGADA'!AA48</f>
        <v>700000</v>
      </c>
      <c r="Q70" s="182">
        <f t="shared" si="4"/>
        <v>0.30434782608695654</v>
      </c>
      <c r="R70" s="166"/>
    </row>
    <row r="71" spans="1:51" s="139" customFormat="1" ht="25.5">
      <c r="A71" s="317">
        <v>2</v>
      </c>
      <c r="B71" s="318">
        <v>2</v>
      </c>
      <c r="C71" s="318">
        <v>2</v>
      </c>
      <c r="D71" s="189">
        <v>9</v>
      </c>
      <c r="E71" s="189"/>
      <c r="F71" s="153"/>
      <c r="G71" s="153"/>
      <c r="H71" s="176" t="s">
        <v>114</v>
      </c>
      <c r="I71" s="188">
        <f t="shared" ref="I71:P71" si="29">+I72+I73+I74+I75</f>
        <v>210312891</v>
      </c>
      <c r="J71" s="188">
        <f t="shared" si="29"/>
        <v>168955288</v>
      </c>
      <c r="K71" s="178">
        <f t="shared" si="1"/>
        <v>0.80335203038029657</v>
      </c>
      <c r="L71" s="188">
        <f>+L72+L73+L74+L75</f>
        <v>41357603</v>
      </c>
      <c r="M71" s="188">
        <f t="shared" si="29"/>
        <v>0</v>
      </c>
      <c r="N71" s="188">
        <f t="shared" si="29"/>
        <v>55932024</v>
      </c>
      <c r="O71" s="178">
        <f t="shared" si="3"/>
        <v>0.26594672221019489</v>
      </c>
      <c r="P71" s="188">
        <f t="shared" si="29"/>
        <v>55251124</v>
      </c>
      <c r="Q71" s="179">
        <f t="shared" si="4"/>
        <v>0.26270916507918668</v>
      </c>
      <c r="R71" s="130"/>
      <c r="S71" s="186"/>
      <c r="AY71" s="140"/>
    </row>
    <row r="72" spans="1:51">
      <c r="A72" s="312">
        <v>2</v>
      </c>
      <c r="B72" s="313">
        <v>2</v>
      </c>
      <c r="C72" s="313">
        <v>2</v>
      </c>
      <c r="D72" s="159">
        <v>9</v>
      </c>
      <c r="E72" s="159">
        <v>2</v>
      </c>
      <c r="F72" s="153"/>
      <c r="G72" s="153"/>
      <c r="H72" s="180" t="s">
        <v>197</v>
      </c>
      <c r="I72" s="171">
        <f>+'EJ. DESAGREGADA'!T49</f>
        <v>57400000</v>
      </c>
      <c r="J72" s="171">
        <f>+'EJ. DESAGREGADA'!X49</f>
        <v>17400000</v>
      </c>
      <c r="K72" s="181">
        <f t="shared" si="1"/>
        <v>0.30313588850174217</v>
      </c>
      <c r="L72" s="171">
        <f>+'EJ. DESAGREGADA'!AB49</f>
        <v>40000000</v>
      </c>
      <c r="M72" s="171">
        <f>+'EJ. DESAGREGADA'!W49</f>
        <v>0</v>
      </c>
      <c r="N72" s="171">
        <f>+'EJ. DESAGREGADA'!Y49</f>
        <v>17400000</v>
      </c>
      <c r="O72" s="181">
        <f t="shared" si="3"/>
        <v>0.30313588850174217</v>
      </c>
      <c r="P72" s="171">
        <f>+'EJ. DESAGREGADA'!AA49</f>
        <v>17400000</v>
      </c>
      <c r="Q72" s="182">
        <f t="shared" si="4"/>
        <v>0.30313588850174217</v>
      </c>
      <c r="S72" s="145"/>
    </row>
    <row r="73" spans="1:51" ht="25.5">
      <c r="A73" s="312">
        <v>2</v>
      </c>
      <c r="B73" s="313">
        <v>2</v>
      </c>
      <c r="C73" s="313">
        <v>2</v>
      </c>
      <c r="D73" s="159">
        <v>9</v>
      </c>
      <c r="E73" s="159">
        <v>3</v>
      </c>
      <c r="F73" s="153"/>
      <c r="G73" s="153"/>
      <c r="H73" s="180" t="s">
        <v>209</v>
      </c>
      <c r="I73" s="171">
        <f>+'EJ. DESAGREGADA'!T50</f>
        <v>13116800</v>
      </c>
      <c r="J73" s="171">
        <f>+'EJ. DESAGREGADA'!X50</f>
        <v>12372800</v>
      </c>
      <c r="K73" s="181">
        <f t="shared" ref="K73:K76" si="30">+J73/I73</f>
        <v>0.94327884849963406</v>
      </c>
      <c r="L73" s="171">
        <f>+'EJ. DESAGREGADA'!AB50</f>
        <v>744000</v>
      </c>
      <c r="M73" s="171">
        <f>+'EJ. DESAGREGADA'!W50</f>
        <v>0</v>
      </c>
      <c r="N73" s="171">
        <f>+'EJ. DESAGREGADA'!Y50</f>
        <v>5926300</v>
      </c>
      <c r="O73" s="181">
        <f t="shared" ref="O73:O76" si="31">+N73/I73</f>
        <v>0.45180989265674554</v>
      </c>
      <c r="P73" s="171">
        <f>+'EJ. DESAGREGADA'!AA50</f>
        <v>5245400</v>
      </c>
      <c r="Q73" s="182">
        <f t="shared" ref="Q73:Q76" si="32">+P73/I73</f>
        <v>0.39989936569895096</v>
      </c>
      <c r="S73" s="145"/>
    </row>
    <row r="74" spans="1:51" ht="51">
      <c r="A74" s="312">
        <v>2</v>
      </c>
      <c r="B74" s="313">
        <v>2</v>
      </c>
      <c r="C74" s="313">
        <v>2</v>
      </c>
      <c r="D74" s="159">
        <v>9</v>
      </c>
      <c r="E74" s="159">
        <v>4</v>
      </c>
      <c r="F74" s="153"/>
      <c r="G74" s="153"/>
      <c r="H74" s="180" t="s">
        <v>199</v>
      </c>
      <c r="I74" s="171">
        <f>+'EJ. DESAGREGADA'!T51</f>
        <v>1953883</v>
      </c>
      <c r="J74" s="326">
        <f>+'EJ. DESAGREGADA'!X51</f>
        <v>1340280</v>
      </c>
      <c r="K74" s="181">
        <f t="shared" si="30"/>
        <v>0.68595714277671693</v>
      </c>
      <c r="L74" s="171">
        <f>+'EJ. DESAGREGADA'!AB51</f>
        <v>613603</v>
      </c>
      <c r="M74" s="171">
        <f>+'EJ. DESAGREGADA'!W51</f>
        <v>0</v>
      </c>
      <c r="N74" s="171">
        <f>+'EJ. DESAGREGADA'!Y51</f>
        <v>1340280</v>
      </c>
      <c r="O74" s="181">
        <f t="shared" si="31"/>
        <v>0.68595714277671693</v>
      </c>
      <c r="P74" s="171">
        <f>+'EJ. DESAGREGADA'!AA51</f>
        <v>1340280</v>
      </c>
      <c r="Q74" s="182">
        <f t="shared" si="32"/>
        <v>0.68595714277671693</v>
      </c>
      <c r="S74" s="145"/>
    </row>
    <row r="75" spans="1:51" ht="25.5">
      <c r="A75" s="312">
        <v>2</v>
      </c>
      <c r="B75" s="313">
        <v>2</v>
      </c>
      <c r="C75" s="313">
        <v>2</v>
      </c>
      <c r="D75" s="159">
        <v>9</v>
      </c>
      <c r="E75" s="159">
        <v>6</v>
      </c>
      <c r="F75" s="153"/>
      <c r="G75" s="153"/>
      <c r="H75" s="180" t="s">
        <v>277</v>
      </c>
      <c r="I75" s="171">
        <f>+'EJ. DESAGREGADA'!T52</f>
        <v>137842208</v>
      </c>
      <c r="J75" s="171">
        <f>+'EJ. DESAGREGADA'!X52</f>
        <v>137842208</v>
      </c>
      <c r="K75" s="181">
        <f t="shared" si="30"/>
        <v>1</v>
      </c>
      <c r="L75" s="171">
        <f>+'EJ. DESAGREGADA'!AB52</f>
        <v>0</v>
      </c>
      <c r="M75" s="171">
        <f>+'EJ. DESAGREGADA'!W52</f>
        <v>0</v>
      </c>
      <c r="N75" s="171">
        <f>+'EJ. DESAGREGADA'!Y52</f>
        <v>31265444</v>
      </c>
      <c r="O75" s="181">
        <f t="shared" si="31"/>
        <v>0.22682053961294643</v>
      </c>
      <c r="P75" s="171">
        <f>+'EJ. DESAGREGADA'!AA52</f>
        <v>31265444</v>
      </c>
      <c r="Q75" s="182">
        <f t="shared" si="32"/>
        <v>0.22682053961294643</v>
      </c>
      <c r="R75" s="166"/>
      <c r="S75" s="145"/>
    </row>
    <row r="76" spans="1:51" s="139" customFormat="1" ht="25.5">
      <c r="A76" s="317">
        <v>2</v>
      </c>
      <c r="B76" s="318">
        <v>2</v>
      </c>
      <c r="C76" s="318">
        <v>2</v>
      </c>
      <c r="D76" s="189">
        <v>10</v>
      </c>
      <c r="E76" s="153"/>
      <c r="F76" s="153"/>
      <c r="G76" s="153"/>
      <c r="H76" s="192" t="s">
        <v>115</v>
      </c>
      <c r="I76" s="188">
        <f>+'EJ. DESAGREGADA'!T53</f>
        <v>62760000</v>
      </c>
      <c r="J76" s="188">
        <f>+'EJ. DESAGREGADA'!X53</f>
        <v>36475229</v>
      </c>
      <c r="K76" s="178">
        <f t="shared" si="30"/>
        <v>0.58118593052899936</v>
      </c>
      <c r="L76" s="188">
        <f>+'EJ. DESAGREGADA'!AB53</f>
        <v>26284771</v>
      </c>
      <c r="M76" s="188">
        <f>+'EJ. DESAGREGADA'!W53</f>
        <v>0</v>
      </c>
      <c r="N76" s="188">
        <f>+'EJ. DESAGREGADA'!Y53</f>
        <v>36475229</v>
      </c>
      <c r="O76" s="178">
        <f t="shared" si="31"/>
        <v>0.58118593052899936</v>
      </c>
      <c r="P76" s="188">
        <f>+'EJ. DESAGREGADA'!AA53</f>
        <v>36475229</v>
      </c>
      <c r="Q76" s="179">
        <f t="shared" si="32"/>
        <v>0.58118593052899936</v>
      </c>
      <c r="R76" s="166"/>
      <c r="AY76" s="140"/>
    </row>
    <row r="77" spans="1:51" s="139" customFormat="1">
      <c r="A77" s="306" t="s">
        <v>99</v>
      </c>
      <c r="B77" s="133" t="s">
        <v>43</v>
      </c>
      <c r="C77" s="307" t="s">
        <v>43</v>
      </c>
      <c r="D77" s="133" t="s">
        <v>43</v>
      </c>
      <c r="E77" s="307"/>
      <c r="F77" s="133"/>
      <c r="G77" s="133"/>
      <c r="H77" s="134" t="s">
        <v>9</v>
      </c>
      <c r="I77" s="135">
        <f>+I78+I82+I86</f>
        <v>62581435135</v>
      </c>
      <c r="J77" s="135">
        <f>+J78+J82+J86</f>
        <v>24371859052.209999</v>
      </c>
      <c r="K77" s="136">
        <f>+J77/I77</f>
        <v>0.3894423162338046</v>
      </c>
      <c r="L77" s="135">
        <f>+L78+L82+L86</f>
        <v>27968510547.419998</v>
      </c>
      <c r="M77" s="135">
        <f t="shared" ref="M77:Q77" si="33">+M78+M82+M86</f>
        <v>1890587695.3699999</v>
      </c>
      <c r="N77" s="135">
        <f t="shared" si="33"/>
        <v>13699392623.83</v>
      </c>
      <c r="O77" s="136">
        <f t="shared" si="33"/>
        <v>0.85847574424329043</v>
      </c>
      <c r="P77" s="135">
        <f t="shared" si="33"/>
        <v>13695441785.83</v>
      </c>
      <c r="Q77" s="137">
        <f t="shared" si="33"/>
        <v>0.85839508823048627</v>
      </c>
      <c r="R77" s="193"/>
      <c r="AY77" s="140"/>
    </row>
    <row r="78" spans="1:51" s="198" customFormat="1">
      <c r="A78" s="315" t="s">
        <v>99</v>
      </c>
      <c r="B78" s="316">
        <v>3</v>
      </c>
      <c r="C78" s="147" t="s">
        <v>43</v>
      </c>
      <c r="D78" s="147" t="s">
        <v>43</v>
      </c>
      <c r="E78" s="194"/>
      <c r="F78" s="194"/>
      <c r="G78" s="194"/>
      <c r="H78" s="148" t="s">
        <v>116</v>
      </c>
      <c r="I78" s="173">
        <f t="shared" ref="I78:N78" si="34">+I79</f>
        <v>48983800000</v>
      </c>
      <c r="J78" s="173">
        <f t="shared" si="34"/>
        <v>16120610963.370001</v>
      </c>
      <c r="K78" s="174">
        <f t="shared" ref="K78:K90" si="35">+J78/I78</f>
        <v>0.32910086525279786</v>
      </c>
      <c r="L78" s="173">
        <f>+L79</f>
        <v>22622123501.629997</v>
      </c>
      <c r="M78" s="173">
        <f>+M79</f>
        <v>1890587695</v>
      </c>
      <c r="N78" s="173">
        <f t="shared" si="34"/>
        <v>5448144534.9899998</v>
      </c>
      <c r="O78" s="174">
        <f>+N78/I78</f>
        <v>0.11122339497936051</v>
      </c>
      <c r="P78" s="173">
        <f>+P79</f>
        <v>5444193696.9899998</v>
      </c>
      <c r="Q78" s="175">
        <f t="shared" ref="Q78:Q90" si="36">+P78/I78</f>
        <v>0.11114273896655628</v>
      </c>
      <c r="R78" s="193"/>
      <c r="S78" s="195"/>
      <c r="T78" s="195"/>
      <c r="U78" s="195"/>
      <c r="V78" s="195"/>
      <c r="W78" s="195"/>
      <c r="X78" s="195"/>
      <c r="Y78" s="195"/>
      <c r="Z78" s="195"/>
      <c r="AA78" s="196"/>
      <c r="AB78" s="196"/>
      <c r="AC78" s="196"/>
      <c r="AD78" s="196"/>
      <c r="AE78" s="196"/>
      <c r="AF78" s="196"/>
      <c r="AG78" s="196"/>
      <c r="AH78" s="196"/>
      <c r="AI78" s="196"/>
      <c r="AJ78" s="196"/>
      <c r="AK78" s="197"/>
      <c r="AY78" s="199"/>
    </row>
    <row r="79" spans="1:51" s="198" customFormat="1">
      <c r="A79" s="310" t="s">
        <v>99</v>
      </c>
      <c r="B79" s="311">
        <v>3</v>
      </c>
      <c r="C79" s="311">
        <v>1</v>
      </c>
      <c r="D79" s="167" t="s">
        <v>43</v>
      </c>
      <c r="E79" s="167"/>
      <c r="F79" s="187"/>
      <c r="G79" s="187"/>
      <c r="H79" s="176" t="s">
        <v>117</v>
      </c>
      <c r="I79" s="155">
        <f>+I80+I81</f>
        <v>48983800000</v>
      </c>
      <c r="J79" s="155">
        <f>+J80</f>
        <v>16120610963.370001</v>
      </c>
      <c r="K79" s="157">
        <f t="shared" si="35"/>
        <v>0.32910086525279786</v>
      </c>
      <c r="L79" s="155">
        <f>+L80+L81</f>
        <v>22622123501.629997</v>
      </c>
      <c r="M79" s="155">
        <f>+M80</f>
        <v>1890587695</v>
      </c>
      <c r="N79" s="155">
        <f>+N80</f>
        <v>5448144534.9899998</v>
      </c>
      <c r="O79" s="157">
        <f t="shared" ref="O79:O91" si="37">+N79/I79</f>
        <v>0.11122339497936051</v>
      </c>
      <c r="P79" s="155">
        <f>+P80</f>
        <v>5444193696.9899998</v>
      </c>
      <c r="Q79" s="158">
        <f t="shared" si="36"/>
        <v>0.11114273896655628</v>
      </c>
      <c r="R79" s="193"/>
      <c r="S79" s="195"/>
      <c r="T79" s="195"/>
      <c r="U79" s="195"/>
      <c r="V79" s="195"/>
      <c r="W79" s="195"/>
      <c r="X79" s="195"/>
      <c r="Y79" s="195"/>
      <c r="Z79" s="195"/>
      <c r="AA79" s="196"/>
      <c r="AB79" s="196"/>
      <c r="AC79" s="196"/>
      <c r="AD79" s="196"/>
      <c r="AE79" s="196"/>
      <c r="AF79" s="196"/>
      <c r="AG79" s="196"/>
      <c r="AH79" s="196"/>
      <c r="AI79" s="196"/>
      <c r="AJ79" s="200"/>
      <c r="AK79" s="197"/>
      <c r="AY79" s="199"/>
    </row>
    <row r="80" spans="1:51" s="127" customFormat="1" ht="25.5">
      <c r="A80" s="312" t="s">
        <v>99</v>
      </c>
      <c r="B80" s="313">
        <v>3</v>
      </c>
      <c r="C80" s="313">
        <v>1</v>
      </c>
      <c r="D80" s="159">
        <v>78</v>
      </c>
      <c r="E80" s="201"/>
      <c r="F80" s="202"/>
      <c r="G80" s="202"/>
      <c r="H80" s="180" t="s">
        <v>30</v>
      </c>
      <c r="I80" s="162">
        <f>+'EJ. AGREGADA'!T9</f>
        <v>46120387695</v>
      </c>
      <c r="J80" s="162">
        <f>+'EJ. AGREGADA'!X9</f>
        <v>16120610963.370001</v>
      </c>
      <c r="K80" s="181">
        <f t="shared" si="35"/>
        <v>0.34953329252081866</v>
      </c>
      <c r="L80" s="162">
        <f>+'EJ. AGREGADA'!AC9</f>
        <v>22622123501.629997</v>
      </c>
      <c r="M80" s="162">
        <f>+'EJ. AGREGADA'!W9</f>
        <v>1890587695</v>
      </c>
      <c r="N80" s="162">
        <f>+'EJ. AGREGADA'!Y9</f>
        <v>5448144534.9899998</v>
      </c>
      <c r="O80" s="181">
        <f t="shared" si="37"/>
        <v>0.11812876706543045</v>
      </c>
      <c r="P80" s="162">
        <f>+'EJ. AGREGADA'!AA9</f>
        <v>5444193696.9899998</v>
      </c>
      <c r="Q80" s="182">
        <f t="shared" si="36"/>
        <v>0.11804310347504332</v>
      </c>
      <c r="R80" s="203"/>
      <c r="AY80" s="204"/>
    </row>
    <row r="81" spans="1:51" s="127" customFormat="1" ht="25.5">
      <c r="A81" s="312" t="s">
        <v>99</v>
      </c>
      <c r="B81" s="313">
        <v>3</v>
      </c>
      <c r="C81" s="313">
        <v>1</v>
      </c>
      <c r="D81" s="159">
        <v>999</v>
      </c>
      <c r="E81" s="201"/>
      <c r="F81" s="202"/>
      <c r="G81" s="202"/>
      <c r="H81" s="180" t="s">
        <v>280</v>
      </c>
      <c r="I81" s="162">
        <f>+'EJ. AGREGADA'!T10</f>
        <v>2863412305</v>
      </c>
      <c r="J81" s="162">
        <f>+'EJ. AGREGADA'!X10</f>
        <v>0</v>
      </c>
      <c r="K81" s="181"/>
      <c r="L81" s="162">
        <f>+'EJ. AGREGADA'!AC10</f>
        <v>0</v>
      </c>
      <c r="M81" s="162">
        <f>+'EJ. AGREGADA'!W10</f>
        <v>0</v>
      </c>
      <c r="N81" s="162">
        <f>+'EJ. AGREGADA'!Y10</f>
        <v>0</v>
      </c>
      <c r="O81" s="181"/>
      <c r="P81" s="162">
        <f>+'EJ. AGREGADA'!AA10</f>
        <v>0</v>
      </c>
      <c r="Q81" s="182"/>
      <c r="R81" s="203"/>
      <c r="AY81" s="204"/>
    </row>
    <row r="82" spans="1:51" s="127" customFormat="1">
      <c r="A82" s="315" t="s">
        <v>99</v>
      </c>
      <c r="B82" s="316" t="s">
        <v>118</v>
      </c>
      <c r="C82" s="194"/>
      <c r="D82" s="194"/>
      <c r="E82" s="194"/>
      <c r="F82" s="205"/>
      <c r="G82" s="205"/>
      <c r="H82" s="148" t="s">
        <v>119</v>
      </c>
      <c r="I82" s="173">
        <f>+I83</f>
        <v>262700000</v>
      </c>
      <c r="J82" s="173">
        <f t="shared" ref="J82:P82" si="38">+J83</f>
        <v>34430796</v>
      </c>
      <c r="K82" s="174">
        <f t="shared" si="35"/>
        <v>0.13106507803578227</v>
      </c>
      <c r="L82" s="173">
        <f>+L83</f>
        <v>228269204</v>
      </c>
      <c r="M82" s="173">
        <f>+M83</f>
        <v>0</v>
      </c>
      <c r="N82" s="173">
        <f t="shared" si="38"/>
        <v>34430796</v>
      </c>
      <c r="O82" s="174">
        <f t="shared" si="37"/>
        <v>0.13106507803578227</v>
      </c>
      <c r="P82" s="173">
        <f t="shared" si="38"/>
        <v>34430796</v>
      </c>
      <c r="Q82" s="175">
        <f t="shared" si="36"/>
        <v>0.13106507803578227</v>
      </c>
      <c r="R82" s="203"/>
      <c r="AY82" s="204"/>
    </row>
    <row r="83" spans="1:51" s="206" customFormat="1" ht="25.5">
      <c r="A83" s="310" t="s">
        <v>99</v>
      </c>
      <c r="B83" s="311" t="s">
        <v>118</v>
      </c>
      <c r="C83" s="311" t="s">
        <v>93</v>
      </c>
      <c r="D83" s="152"/>
      <c r="E83" s="187"/>
      <c r="F83" s="202"/>
      <c r="G83" s="202"/>
      <c r="H83" s="176" t="s">
        <v>121</v>
      </c>
      <c r="I83" s="188">
        <f>+I84+I85</f>
        <v>262700000</v>
      </c>
      <c r="J83" s="188">
        <f t="shared" ref="J83:P83" si="39">+J84+J85</f>
        <v>34430796</v>
      </c>
      <c r="K83" s="178">
        <f t="shared" si="35"/>
        <v>0.13106507803578227</v>
      </c>
      <c r="L83" s="188">
        <f>+L84+L85</f>
        <v>228269204</v>
      </c>
      <c r="M83" s="188">
        <f>+M84+M85</f>
        <v>0</v>
      </c>
      <c r="N83" s="188">
        <f t="shared" si="39"/>
        <v>34430796</v>
      </c>
      <c r="O83" s="178">
        <f t="shared" si="37"/>
        <v>0.13106507803578227</v>
      </c>
      <c r="P83" s="188">
        <f t="shared" si="39"/>
        <v>34430796</v>
      </c>
      <c r="Q83" s="179">
        <f t="shared" si="36"/>
        <v>0.13106507803578227</v>
      </c>
      <c r="R83" s="193"/>
      <c r="AY83" s="207"/>
    </row>
    <row r="84" spans="1:51" s="206" customFormat="1">
      <c r="A84" s="312" t="s">
        <v>99</v>
      </c>
      <c r="B84" s="313" t="s">
        <v>118</v>
      </c>
      <c r="C84" s="313" t="s">
        <v>93</v>
      </c>
      <c r="D84" s="159" t="s">
        <v>120</v>
      </c>
      <c r="E84" s="159">
        <v>1</v>
      </c>
      <c r="F84" s="153"/>
      <c r="G84" s="153"/>
      <c r="H84" s="180" t="s">
        <v>167</v>
      </c>
      <c r="I84" s="171">
        <f>+'EJ. DESAGREGADA'!T54</f>
        <v>140300000</v>
      </c>
      <c r="J84" s="171">
        <f>+'EJ. DESAGREGADA'!X54</f>
        <v>30587454</v>
      </c>
      <c r="K84" s="181">
        <f t="shared" si="35"/>
        <v>0.21801464005702068</v>
      </c>
      <c r="L84" s="171">
        <f>+'EJ. DESAGREGADA'!AB54</f>
        <v>109712546</v>
      </c>
      <c r="M84" s="171">
        <f>+'EJ. DESAGREGADA'!W54</f>
        <v>0</v>
      </c>
      <c r="N84" s="171">
        <f>+'EJ. DESAGREGADA'!Y54</f>
        <v>30587454</v>
      </c>
      <c r="O84" s="181">
        <f t="shared" si="37"/>
        <v>0.21801464005702068</v>
      </c>
      <c r="P84" s="171">
        <f>+'EJ. DESAGREGADA'!AA54</f>
        <v>30587454</v>
      </c>
      <c r="Q84" s="182">
        <f t="shared" si="36"/>
        <v>0.21801464005702068</v>
      </c>
      <c r="R84" s="193"/>
      <c r="AY84" s="207"/>
    </row>
    <row r="85" spans="1:51" s="206" customFormat="1" ht="25.5">
      <c r="A85" s="312" t="s">
        <v>99</v>
      </c>
      <c r="B85" s="313" t="s">
        <v>118</v>
      </c>
      <c r="C85" s="313" t="s">
        <v>93</v>
      </c>
      <c r="D85" s="159" t="s">
        <v>120</v>
      </c>
      <c r="E85" s="159">
        <v>2</v>
      </c>
      <c r="F85" s="153"/>
      <c r="G85" s="153"/>
      <c r="H85" s="180" t="s">
        <v>128</v>
      </c>
      <c r="I85" s="171">
        <f>+'EJ. DESAGREGADA'!T55</f>
        <v>122400000</v>
      </c>
      <c r="J85" s="171">
        <f>+'EJ. DESAGREGADA'!X55</f>
        <v>3843342</v>
      </c>
      <c r="K85" s="181">
        <f t="shared" si="35"/>
        <v>3.1399852941176469E-2</v>
      </c>
      <c r="L85" s="171">
        <f>+'EJ. DESAGREGADA'!AB55</f>
        <v>118556658</v>
      </c>
      <c r="M85" s="171">
        <f>+'EJ. DESAGREGADA'!W55</f>
        <v>0</v>
      </c>
      <c r="N85" s="171">
        <f>+'EJ. DESAGREGADA'!Y55</f>
        <v>3843342</v>
      </c>
      <c r="O85" s="181">
        <f t="shared" si="37"/>
        <v>3.1399852941176469E-2</v>
      </c>
      <c r="P85" s="171">
        <f>+'EJ. DESAGREGADA'!AA55</f>
        <v>3843342</v>
      </c>
      <c r="Q85" s="182">
        <f t="shared" si="36"/>
        <v>3.1399852941176469E-2</v>
      </c>
      <c r="R85" s="193"/>
      <c r="AY85" s="207"/>
    </row>
    <row r="86" spans="1:51" s="206" customFormat="1">
      <c r="A86" s="315">
        <v>3</v>
      </c>
      <c r="B86" s="316">
        <v>10</v>
      </c>
      <c r="C86" s="194"/>
      <c r="D86" s="194"/>
      <c r="E86" s="194"/>
      <c r="F86" s="205"/>
      <c r="G86" s="205"/>
      <c r="H86" s="148" t="s">
        <v>262</v>
      </c>
      <c r="I86" s="173">
        <f>+I87</f>
        <v>13334935135</v>
      </c>
      <c r="J86" s="173">
        <f>+J87</f>
        <v>8216817292.8400002</v>
      </c>
      <c r="K86" s="174">
        <f>+J86/I86</f>
        <v>0.61618727122814765</v>
      </c>
      <c r="L86" s="173">
        <f t="shared" ref="L86:N87" si="40">+L87</f>
        <v>5118117841.789999</v>
      </c>
      <c r="M86" s="173">
        <f>+M87</f>
        <v>0.37</v>
      </c>
      <c r="N86" s="173">
        <f t="shared" si="40"/>
        <v>8216817292.8400002</v>
      </c>
      <c r="O86" s="174">
        <f>+N86/I86</f>
        <v>0.61618727122814765</v>
      </c>
      <c r="P86" s="173">
        <f>+P87</f>
        <v>8216817292.8400002</v>
      </c>
      <c r="Q86" s="175">
        <f>+P86/I86</f>
        <v>0.61618727122814765</v>
      </c>
      <c r="R86" s="193"/>
      <c r="AY86" s="207"/>
    </row>
    <row r="87" spans="1:51" s="139" customFormat="1">
      <c r="A87" s="317">
        <v>3</v>
      </c>
      <c r="B87" s="318">
        <v>10</v>
      </c>
      <c r="C87" s="208" t="s">
        <v>93</v>
      </c>
      <c r="D87" s="187"/>
      <c r="E87" s="187"/>
      <c r="F87" s="202"/>
      <c r="G87" s="202"/>
      <c r="H87" s="176" t="s">
        <v>263</v>
      </c>
      <c r="I87" s="188">
        <f>+I88</f>
        <v>13334935135</v>
      </c>
      <c r="J87" s="188">
        <f>+J88</f>
        <v>8216817292.8400002</v>
      </c>
      <c r="K87" s="178">
        <f>+J87/I87</f>
        <v>0.61618727122814765</v>
      </c>
      <c r="L87" s="188">
        <f t="shared" si="40"/>
        <v>5118117841.789999</v>
      </c>
      <c r="M87" s="188">
        <f>+M88</f>
        <v>0.37</v>
      </c>
      <c r="N87" s="188">
        <f t="shared" si="40"/>
        <v>8216817292.8400002</v>
      </c>
      <c r="O87" s="178">
        <f>+N87/I87</f>
        <v>0.61618727122814765</v>
      </c>
      <c r="P87" s="188">
        <f>+P88</f>
        <v>8216817292.8400002</v>
      </c>
      <c r="Q87" s="182">
        <f>+P87/I87</f>
        <v>0.61618727122814765</v>
      </c>
      <c r="R87" s="138"/>
      <c r="AY87" s="140"/>
    </row>
    <row r="88" spans="1:51" s="206" customFormat="1" ht="51">
      <c r="A88" s="312">
        <v>3</v>
      </c>
      <c r="B88" s="313">
        <v>10</v>
      </c>
      <c r="C88" s="313">
        <v>2</v>
      </c>
      <c r="D88" s="159">
        <v>1</v>
      </c>
      <c r="E88" s="159"/>
      <c r="F88" s="153"/>
      <c r="G88" s="153"/>
      <c r="H88" s="180" t="s">
        <v>264</v>
      </c>
      <c r="I88" s="171">
        <f>+'EJ. DESAGREGADA'!T56</f>
        <v>13334935135</v>
      </c>
      <c r="J88" s="171">
        <f>+'EJ. DESAGREGADA'!X56</f>
        <v>8216817292.8400002</v>
      </c>
      <c r="K88" s="181">
        <f>+J88/I88</f>
        <v>0.61618727122814765</v>
      </c>
      <c r="L88" s="171">
        <f>+'EJ. DESAGREGADA'!AB56</f>
        <v>5118117841.789999</v>
      </c>
      <c r="M88" s="171">
        <f>+'EJ. DESAGREGADA'!W56</f>
        <v>0.37</v>
      </c>
      <c r="N88" s="171">
        <f>+'EJ. DESAGREGADA'!Y56</f>
        <v>8216817292.8400002</v>
      </c>
      <c r="O88" s="181">
        <f>+N88/I88</f>
        <v>0.61618727122814765</v>
      </c>
      <c r="P88" s="171">
        <f>+'EJ. DESAGREGADA'!AA56</f>
        <v>8216817292.8400002</v>
      </c>
      <c r="Q88" s="182">
        <f>+P88/I88</f>
        <v>0.61618727122814765</v>
      </c>
      <c r="R88" s="193"/>
      <c r="AY88" s="207"/>
    </row>
    <row r="89" spans="1:51" s="139" customFormat="1" ht="25.5">
      <c r="A89" s="306" t="s">
        <v>122</v>
      </c>
      <c r="B89" s="133" t="s">
        <v>43</v>
      </c>
      <c r="C89" s="307" t="s">
        <v>43</v>
      </c>
      <c r="D89" s="133" t="s">
        <v>43</v>
      </c>
      <c r="E89" s="307"/>
      <c r="F89" s="133"/>
      <c r="G89" s="133"/>
      <c r="H89" s="134" t="s">
        <v>123</v>
      </c>
      <c r="I89" s="135">
        <f>+I90</f>
        <v>289800000</v>
      </c>
      <c r="J89" s="135">
        <f>+J90</f>
        <v>0</v>
      </c>
      <c r="K89" s="136">
        <f t="shared" si="35"/>
        <v>0</v>
      </c>
      <c r="L89" s="135">
        <f>+L90</f>
        <v>289800000</v>
      </c>
      <c r="M89" s="135">
        <f>+M90</f>
        <v>0</v>
      </c>
      <c r="N89" s="135">
        <f t="shared" ref="J89:P90" si="41">+N90</f>
        <v>0</v>
      </c>
      <c r="O89" s="136">
        <f t="shared" si="37"/>
        <v>0</v>
      </c>
      <c r="P89" s="135">
        <f t="shared" si="41"/>
        <v>0</v>
      </c>
      <c r="Q89" s="137">
        <f t="shared" si="36"/>
        <v>0</v>
      </c>
      <c r="R89" s="203"/>
      <c r="AY89" s="140"/>
    </row>
    <row r="90" spans="1:51" s="127" customFormat="1">
      <c r="A90" s="315" t="s">
        <v>122</v>
      </c>
      <c r="B90" s="316" t="s">
        <v>118</v>
      </c>
      <c r="C90" s="316" t="s">
        <v>43</v>
      </c>
      <c r="D90" s="185"/>
      <c r="E90" s="185"/>
      <c r="F90" s="209"/>
      <c r="G90" s="209"/>
      <c r="H90" s="210" t="s">
        <v>124</v>
      </c>
      <c r="I90" s="173">
        <f>+I91</f>
        <v>289800000</v>
      </c>
      <c r="J90" s="173">
        <f t="shared" si="41"/>
        <v>0</v>
      </c>
      <c r="K90" s="174">
        <f t="shared" si="35"/>
        <v>0</v>
      </c>
      <c r="L90" s="173">
        <f>+L91</f>
        <v>289800000</v>
      </c>
      <c r="M90" s="173">
        <f>+M91</f>
        <v>0</v>
      </c>
      <c r="N90" s="173">
        <f t="shared" si="41"/>
        <v>0</v>
      </c>
      <c r="O90" s="174">
        <f t="shared" si="37"/>
        <v>0</v>
      </c>
      <c r="P90" s="173">
        <f t="shared" si="41"/>
        <v>0</v>
      </c>
      <c r="Q90" s="175">
        <f t="shared" si="36"/>
        <v>0</v>
      </c>
      <c r="R90" s="203"/>
      <c r="AY90" s="204"/>
    </row>
    <row r="91" spans="1:51" s="127" customFormat="1">
      <c r="A91" s="312" t="s">
        <v>122</v>
      </c>
      <c r="B91" s="313" t="s">
        <v>118</v>
      </c>
      <c r="C91" s="313" t="s">
        <v>77</v>
      </c>
      <c r="D91" s="153"/>
      <c r="E91" s="153"/>
      <c r="F91" s="211"/>
      <c r="G91" s="211"/>
      <c r="H91" s="160" t="s">
        <v>125</v>
      </c>
      <c r="I91" s="162">
        <f>+'EJ. AGREGADA'!T13</f>
        <v>289800000</v>
      </c>
      <c r="J91" s="162">
        <f>+'EJ. AGREGADA'!X13</f>
        <v>0</v>
      </c>
      <c r="K91" s="212">
        <f>+J91/I91</f>
        <v>0</v>
      </c>
      <c r="L91" s="162">
        <f>+'EJ. AGREGADA'!AC13</f>
        <v>289800000</v>
      </c>
      <c r="M91" s="162">
        <f>+'EJ. AGREGADA'!W13</f>
        <v>0</v>
      </c>
      <c r="N91" s="162">
        <f>+'EJ. AGREGADA'!Y13</f>
        <v>0</v>
      </c>
      <c r="O91" s="212">
        <f t="shared" si="37"/>
        <v>0</v>
      </c>
      <c r="P91" s="162">
        <f>+'EJ. AGREGADA'!AA13</f>
        <v>0</v>
      </c>
      <c r="Q91" s="213">
        <f>+P91/I91</f>
        <v>0</v>
      </c>
      <c r="R91" s="203"/>
      <c r="AY91" s="204"/>
    </row>
    <row r="92" spans="1:51" s="219" customFormat="1" ht="17.25" customHeight="1">
      <c r="A92" s="363" t="s">
        <v>59</v>
      </c>
      <c r="B92" s="364"/>
      <c r="C92" s="364"/>
      <c r="D92" s="364"/>
      <c r="E92" s="364"/>
      <c r="F92" s="364"/>
      <c r="G92" s="365"/>
      <c r="H92" s="214" t="s">
        <v>11</v>
      </c>
      <c r="I92" s="215">
        <f>+I8+I36+I77+I89</f>
        <v>133571841852</v>
      </c>
      <c r="J92" s="215">
        <f>+J8+J36+J77+J89</f>
        <v>67884268973.57</v>
      </c>
      <c r="K92" s="216">
        <f t="shared" ref="K92:K107" si="42">+J92/I92</f>
        <v>0.50822290111704072</v>
      </c>
      <c r="L92" s="215">
        <f>+L8+L36+L77+L89</f>
        <v>55446507343.059998</v>
      </c>
      <c r="M92" s="215">
        <f>+M8+M36+M77+M89</f>
        <v>1890587695.3699999</v>
      </c>
      <c r="N92" s="215">
        <f>+N8+N36+N77+N89</f>
        <v>50722193522.57</v>
      </c>
      <c r="O92" s="216">
        <f t="shared" ref="O92:O107" si="43">+N92/I92</f>
        <v>0.37973717229093168</v>
      </c>
      <c r="P92" s="215">
        <f>+P8+P36+P77+P89</f>
        <v>50662770021.07</v>
      </c>
      <c r="Q92" s="217">
        <f t="shared" ref="Q92:Q107" si="44">+P92/I92</f>
        <v>0.37929229183801522</v>
      </c>
      <c r="R92" s="218"/>
      <c r="AY92" s="220"/>
    </row>
    <row r="93" spans="1:51" s="206" customFormat="1" ht="51">
      <c r="A93" s="221" t="s">
        <v>53</v>
      </c>
      <c r="B93" s="222" t="s">
        <v>26</v>
      </c>
      <c r="C93" s="222">
        <v>3</v>
      </c>
      <c r="D93" s="133"/>
      <c r="E93" s="133"/>
      <c r="F93" s="133"/>
      <c r="G93" s="133"/>
      <c r="H93" s="134" t="s">
        <v>212</v>
      </c>
      <c r="I93" s="223">
        <f>+I94</f>
        <v>15299919460</v>
      </c>
      <c r="J93" s="223">
        <f>+J94</f>
        <v>12289835762.57</v>
      </c>
      <c r="K93" s="224">
        <f t="shared" si="42"/>
        <v>0.80326146779402718</v>
      </c>
      <c r="L93" s="223">
        <f>+L94</f>
        <v>3010083697.4300003</v>
      </c>
      <c r="M93" s="223">
        <f>+M94</f>
        <v>0</v>
      </c>
      <c r="N93" s="223">
        <f t="shared" ref="N93:P93" si="45">+N94</f>
        <v>3664457004.1999998</v>
      </c>
      <c r="O93" s="224">
        <f t="shared" si="43"/>
        <v>0.23950825452253718</v>
      </c>
      <c r="P93" s="223">
        <f t="shared" si="45"/>
        <v>3664457004.1999998</v>
      </c>
      <c r="Q93" s="225">
        <f t="shared" si="44"/>
        <v>0.23950825452253718</v>
      </c>
      <c r="R93" s="226"/>
      <c r="AW93" s="207"/>
    </row>
    <row r="94" spans="1:51" s="206" customFormat="1" ht="38.25">
      <c r="A94" s="146" t="s">
        <v>53</v>
      </c>
      <c r="B94" s="147" t="s">
        <v>26</v>
      </c>
      <c r="C94" s="147">
        <v>3</v>
      </c>
      <c r="D94" s="147" t="s">
        <v>282</v>
      </c>
      <c r="E94" s="147"/>
      <c r="F94" s="185"/>
      <c r="G94" s="185"/>
      <c r="H94" s="148" t="s">
        <v>294</v>
      </c>
      <c r="I94" s="173">
        <f>+I95+I98+I101+I104</f>
        <v>15299919460</v>
      </c>
      <c r="J94" s="173">
        <f>+J95+J98+J101+J104</f>
        <v>12289835762.57</v>
      </c>
      <c r="K94" s="174">
        <f t="shared" si="42"/>
        <v>0.80326146779402718</v>
      </c>
      <c r="L94" s="173">
        <f>+L95+L98+L101+L104</f>
        <v>3010083697.4300003</v>
      </c>
      <c r="M94" s="173">
        <f>+M95+M98+M101+M104</f>
        <v>0</v>
      </c>
      <c r="N94" s="173">
        <f>+N95+N98+N101+N104</f>
        <v>3664457004.1999998</v>
      </c>
      <c r="O94" s="174">
        <f t="shared" si="43"/>
        <v>0.23950825452253718</v>
      </c>
      <c r="P94" s="173">
        <f>+P95+P98+P101+P104</f>
        <v>3664457004.1999998</v>
      </c>
      <c r="Q94" s="175">
        <f t="shared" si="44"/>
        <v>0.23950825452253718</v>
      </c>
      <c r="R94" s="139"/>
      <c r="S94" s="226"/>
      <c r="T94" s="125"/>
      <c r="AY94" s="207"/>
    </row>
    <row r="95" spans="1:51" s="139" customFormat="1" ht="25.5">
      <c r="A95" s="227" t="s">
        <v>53</v>
      </c>
      <c r="B95" s="167" t="s">
        <v>26</v>
      </c>
      <c r="C95" s="167">
        <v>3</v>
      </c>
      <c r="D95" s="167" t="s">
        <v>282</v>
      </c>
      <c r="E95" s="167">
        <v>1205005</v>
      </c>
      <c r="F95" s="167"/>
      <c r="G95" s="167"/>
      <c r="H95" s="176" t="s">
        <v>213</v>
      </c>
      <c r="I95" s="188">
        <f>+I96</f>
        <v>403355022</v>
      </c>
      <c r="J95" s="188">
        <f t="shared" ref="J95:P96" si="46">+J96</f>
        <v>403355022</v>
      </c>
      <c r="K95" s="178">
        <f t="shared" si="42"/>
        <v>1</v>
      </c>
      <c r="L95" s="188">
        <f>+L96</f>
        <v>0</v>
      </c>
      <c r="M95" s="188">
        <f t="shared" si="46"/>
        <v>0</v>
      </c>
      <c r="N95" s="188">
        <f t="shared" si="46"/>
        <v>0</v>
      </c>
      <c r="O95" s="178">
        <f t="shared" si="43"/>
        <v>0</v>
      </c>
      <c r="P95" s="188">
        <f>+P96</f>
        <v>0</v>
      </c>
      <c r="Q95" s="179">
        <f>+P95/I95</f>
        <v>0</v>
      </c>
      <c r="R95" s="125"/>
      <c r="T95" s="228"/>
      <c r="AY95" s="140"/>
    </row>
    <row r="96" spans="1:51" s="139" customFormat="1" ht="54.75" customHeight="1">
      <c r="A96" s="229" t="s">
        <v>53</v>
      </c>
      <c r="B96" s="230" t="s">
        <v>26</v>
      </c>
      <c r="C96" s="230">
        <v>3</v>
      </c>
      <c r="D96" s="230" t="s">
        <v>282</v>
      </c>
      <c r="E96" s="230">
        <v>1205005</v>
      </c>
      <c r="F96" s="231" t="s">
        <v>93</v>
      </c>
      <c r="G96" s="231"/>
      <c r="H96" s="232" t="s">
        <v>267</v>
      </c>
      <c r="I96" s="161">
        <f>+I97</f>
        <v>403355022</v>
      </c>
      <c r="J96" s="161">
        <f t="shared" si="46"/>
        <v>403355022</v>
      </c>
      <c r="K96" s="233">
        <f t="shared" si="42"/>
        <v>1</v>
      </c>
      <c r="L96" s="161">
        <f>+L97</f>
        <v>0</v>
      </c>
      <c r="M96" s="161">
        <f t="shared" si="46"/>
        <v>0</v>
      </c>
      <c r="N96" s="161">
        <f t="shared" si="46"/>
        <v>0</v>
      </c>
      <c r="O96" s="233">
        <f t="shared" si="43"/>
        <v>0</v>
      </c>
      <c r="P96" s="161">
        <f t="shared" si="46"/>
        <v>0</v>
      </c>
      <c r="Q96" s="234">
        <f t="shared" si="44"/>
        <v>0</v>
      </c>
      <c r="R96" s="125"/>
      <c r="AY96" s="140"/>
    </row>
    <row r="97" spans="1:51" ht="50.45" customHeight="1">
      <c r="A97" s="229" t="s">
        <v>53</v>
      </c>
      <c r="B97" s="230" t="s">
        <v>26</v>
      </c>
      <c r="C97" s="230">
        <v>3</v>
      </c>
      <c r="D97" s="230" t="s">
        <v>282</v>
      </c>
      <c r="E97" s="230">
        <v>1205005</v>
      </c>
      <c r="F97" s="231" t="s">
        <v>93</v>
      </c>
      <c r="G97" s="231" t="s">
        <v>77</v>
      </c>
      <c r="H97" s="180" t="s">
        <v>214</v>
      </c>
      <c r="I97" s="171">
        <f>+'EJ. DESAGREGADA'!T57+'EJ. DESAGREGADA'!T59</f>
        <v>403355022</v>
      </c>
      <c r="J97" s="171">
        <f>+'EJ. DESAGREGADA'!X57+'EJ. DESAGREGADA'!X59</f>
        <v>403355022</v>
      </c>
      <c r="K97" s="181">
        <f t="shared" si="42"/>
        <v>1</v>
      </c>
      <c r="L97" s="171">
        <f>+'EJ. DESAGREGADA'!AB57+'EJ. DESAGREGADA'!AB59</f>
        <v>0</v>
      </c>
      <c r="M97" s="171">
        <f>+'EJ. DESAGREGADA'!W57+'EJ. DESAGREGADA'!W59</f>
        <v>0</v>
      </c>
      <c r="N97" s="171">
        <f>+'EJ. DESAGREGADA'!Y57+'EJ. DESAGREGADA'!Y59</f>
        <v>0</v>
      </c>
      <c r="O97" s="181">
        <f t="shared" si="43"/>
        <v>0</v>
      </c>
      <c r="P97" s="171">
        <f>+'EJ. DESAGREGADA'!AA57+'EJ. DESAGREGADA'!AA59</f>
        <v>0</v>
      </c>
      <c r="Q97" s="182">
        <f t="shared" si="44"/>
        <v>0</v>
      </c>
      <c r="R97" s="125"/>
      <c r="AX97" s="131"/>
      <c r="AY97" s="125"/>
    </row>
    <row r="98" spans="1:51" ht="21.75" customHeight="1">
      <c r="A98" s="236" t="s">
        <v>53</v>
      </c>
      <c r="B98" s="237" t="s">
        <v>26</v>
      </c>
      <c r="C98" s="237">
        <v>3</v>
      </c>
      <c r="D98" s="237" t="s">
        <v>282</v>
      </c>
      <c r="E98" s="237">
        <v>1205007</v>
      </c>
      <c r="F98" s="238"/>
      <c r="G98" s="238"/>
      <c r="H98" s="176" t="s">
        <v>215</v>
      </c>
      <c r="I98" s="188">
        <f>+I99</f>
        <v>1992847000</v>
      </c>
      <c r="J98" s="188">
        <f t="shared" ref="J98:M98" si="47">+J99</f>
        <v>1856593786</v>
      </c>
      <c r="K98" s="178">
        <f t="shared" si="42"/>
        <v>0.93162886363077546</v>
      </c>
      <c r="L98" s="188">
        <f>+L99</f>
        <v>136253214</v>
      </c>
      <c r="M98" s="188">
        <f t="shared" si="47"/>
        <v>0</v>
      </c>
      <c r="N98" s="188">
        <f>+N99</f>
        <v>319884480.24000001</v>
      </c>
      <c r="O98" s="178">
        <f t="shared" si="43"/>
        <v>0.16051632676266669</v>
      </c>
      <c r="P98" s="188">
        <f>+P99</f>
        <v>319884480.24000001</v>
      </c>
      <c r="Q98" s="179">
        <f t="shared" si="44"/>
        <v>0.16051632676266669</v>
      </c>
      <c r="R98" s="125"/>
      <c r="AX98" s="131"/>
      <c r="AY98" s="125"/>
    </row>
    <row r="99" spans="1:51" ht="64.150000000000006" customHeight="1">
      <c r="A99" s="229" t="s">
        <v>53</v>
      </c>
      <c r="B99" s="230" t="s">
        <v>26</v>
      </c>
      <c r="C99" s="230">
        <v>3</v>
      </c>
      <c r="D99" s="230" t="s">
        <v>282</v>
      </c>
      <c r="E99" s="230">
        <v>1205007</v>
      </c>
      <c r="F99" s="231" t="s">
        <v>93</v>
      </c>
      <c r="G99" s="231"/>
      <c r="H99" s="232" t="s">
        <v>268</v>
      </c>
      <c r="I99" s="161">
        <f>+I100</f>
        <v>1992847000</v>
      </c>
      <c r="J99" s="161">
        <f>+J100</f>
        <v>1856593786</v>
      </c>
      <c r="K99" s="233">
        <f t="shared" si="42"/>
        <v>0.93162886363077546</v>
      </c>
      <c r="L99" s="161">
        <f>+L100</f>
        <v>136253214</v>
      </c>
      <c r="M99" s="161">
        <f>+M100</f>
        <v>0</v>
      </c>
      <c r="N99" s="161">
        <f>+N100</f>
        <v>319884480.24000001</v>
      </c>
      <c r="O99" s="233">
        <f t="shared" si="43"/>
        <v>0.16051632676266669</v>
      </c>
      <c r="P99" s="161">
        <f>+P100</f>
        <v>319884480.24000001</v>
      </c>
      <c r="Q99" s="234">
        <f t="shared" si="44"/>
        <v>0.16051632676266669</v>
      </c>
      <c r="R99" s="125"/>
      <c r="AX99" s="131"/>
      <c r="AY99" s="125"/>
    </row>
    <row r="100" spans="1:51" ht="57.6" customHeight="1">
      <c r="A100" s="235" t="s">
        <v>53</v>
      </c>
      <c r="B100" s="201" t="s">
        <v>26</v>
      </c>
      <c r="C100" s="201">
        <v>3</v>
      </c>
      <c r="D100" s="201" t="s">
        <v>282</v>
      </c>
      <c r="E100" s="201">
        <v>1205007</v>
      </c>
      <c r="F100" s="239" t="s">
        <v>93</v>
      </c>
      <c r="G100" s="239" t="s">
        <v>77</v>
      </c>
      <c r="H100" s="180" t="s">
        <v>223</v>
      </c>
      <c r="I100" s="171">
        <f>+'EJ. DESAGREGADA'!T58</f>
        <v>1992847000</v>
      </c>
      <c r="J100" s="171">
        <f>+'EJ. DESAGREGADA'!X58</f>
        <v>1856593786</v>
      </c>
      <c r="K100" s="181">
        <f t="shared" si="42"/>
        <v>0.93162886363077546</v>
      </c>
      <c r="L100" s="171">
        <f>+'EJ. DESAGREGADA'!AB58</f>
        <v>136253214</v>
      </c>
      <c r="M100" s="171">
        <f>+'EJ. DESAGREGADA'!W58</f>
        <v>0</v>
      </c>
      <c r="N100" s="171">
        <f>+'EJ. DESAGREGADA'!Y58</f>
        <v>319884480.24000001</v>
      </c>
      <c r="O100" s="181">
        <f t="shared" si="43"/>
        <v>0.16051632676266669</v>
      </c>
      <c r="P100" s="171">
        <f>+'EJ. DESAGREGADA'!AA58</f>
        <v>319884480.24000001</v>
      </c>
      <c r="Q100" s="182">
        <f t="shared" si="44"/>
        <v>0.16051632676266669</v>
      </c>
      <c r="R100" s="125"/>
      <c r="AX100" s="131"/>
      <c r="AY100" s="125"/>
    </row>
    <row r="101" spans="1:51" ht="25.5">
      <c r="A101" s="236" t="s">
        <v>53</v>
      </c>
      <c r="B101" s="237" t="s">
        <v>26</v>
      </c>
      <c r="C101" s="237">
        <v>3</v>
      </c>
      <c r="D101" s="237" t="s">
        <v>282</v>
      </c>
      <c r="E101" s="237">
        <v>1205008</v>
      </c>
      <c r="F101" s="238"/>
      <c r="G101" s="238"/>
      <c r="H101" s="176" t="s">
        <v>217</v>
      </c>
      <c r="I101" s="188">
        <f>+I102</f>
        <v>11620952771</v>
      </c>
      <c r="J101" s="188">
        <f>+J102</f>
        <v>8747122287.5699997</v>
      </c>
      <c r="K101" s="178">
        <f t="shared" ref="K101:K103" si="48">+J101/I101</f>
        <v>0.7527026793705226</v>
      </c>
      <c r="L101" s="188">
        <f>+L102</f>
        <v>2873830483.4300003</v>
      </c>
      <c r="M101" s="188">
        <f t="shared" ref="J101:P105" si="49">+M102</f>
        <v>0</v>
      </c>
      <c r="N101" s="188">
        <f t="shared" si="49"/>
        <v>2597466658.96</v>
      </c>
      <c r="O101" s="178">
        <f t="shared" ref="O101:O103" si="50">+N101/I101</f>
        <v>0.22351580891387482</v>
      </c>
      <c r="P101" s="188">
        <f t="shared" si="49"/>
        <v>2597466658.96</v>
      </c>
      <c r="Q101" s="179">
        <f t="shared" ref="Q101:Q103" si="51">+P101/I101</f>
        <v>0.22351580891387482</v>
      </c>
      <c r="R101" s="125"/>
      <c r="AY101" s="125"/>
    </row>
    <row r="102" spans="1:51" ht="79.900000000000006" customHeight="1">
      <c r="A102" s="229" t="s">
        <v>53</v>
      </c>
      <c r="B102" s="230" t="s">
        <v>26</v>
      </c>
      <c r="C102" s="230">
        <v>3</v>
      </c>
      <c r="D102" s="230" t="s">
        <v>282</v>
      </c>
      <c r="E102" s="230">
        <v>1205008</v>
      </c>
      <c r="F102" s="231" t="s">
        <v>93</v>
      </c>
      <c r="G102" s="231"/>
      <c r="H102" s="180" t="s">
        <v>269</v>
      </c>
      <c r="I102" s="161">
        <f>+I103</f>
        <v>11620952771</v>
      </c>
      <c r="J102" s="161">
        <f>+J103</f>
        <v>8747122287.5699997</v>
      </c>
      <c r="K102" s="233">
        <f t="shared" si="48"/>
        <v>0.7527026793705226</v>
      </c>
      <c r="L102" s="161">
        <f>+L103</f>
        <v>2873830483.4300003</v>
      </c>
      <c r="M102" s="161">
        <f t="shared" si="49"/>
        <v>0</v>
      </c>
      <c r="N102" s="161">
        <f t="shared" si="49"/>
        <v>2597466658.96</v>
      </c>
      <c r="O102" s="233">
        <f t="shared" si="50"/>
        <v>0.22351580891387482</v>
      </c>
      <c r="P102" s="161">
        <f t="shared" si="49"/>
        <v>2597466658.96</v>
      </c>
      <c r="Q102" s="234">
        <f t="shared" si="51"/>
        <v>0.22351580891387482</v>
      </c>
      <c r="R102" s="125"/>
      <c r="AY102" s="125"/>
    </row>
    <row r="103" spans="1:51" ht="38.25">
      <c r="A103" s="229" t="s">
        <v>53</v>
      </c>
      <c r="B103" s="230" t="s">
        <v>26</v>
      </c>
      <c r="C103" s="230">
        <v>3</v>
      </c>
      <c r="D103" s="230" t="s">
        <v>282</v>
      </c>
      <c r="E103" s="230">
        <v>1205008</v>
      </c>
      <c r="F103" s="231" t="s">
        <v>93</v>
      </c>
      <c r="G103" s="231" t="s">
        <v>93</v>
      </c>
      <c r="H103" s="180" t="s">
        <v>218</v>
      </c>
      <c r="I103" s="171">
        <f>+'EJ. DESAGREGADA'!T60+'EJ. DESAGREGADA'!T61</f>
        <v>11620952771</v>
      </c>
      <c r="J103" s="171">
        <f>+'EJ. DESAGREGADA'!X60+'EJ. DESAGREGADA'!X61</f>
        <v>8747122287.5699997</v>
      </c>
      <c r="K103" s="181">
        <f t="shared" si="48"/>
        <v>0.7527026793705226</v>
      </c>
      <c r="L103" s="171">
        <f>+'EJ. DESAGREGADA'!AB60+'EJ. DESAGREGADA'!AB61</f>
        <v>2873830483.4300003</v>
      </c>
      <c r="M103" s="171">
        <f>+'EJ. DESAGREGADA'!W60+'EJ. DESAGREGADA'!W61</f>
        <v>0</v>
      </c>
      <c r="N103" s="171">
        <f>+'EJ. DESAGREGADA'!Y60+'EJ. DESAGREGADA'!Y61</f>
        <v>2597466658.96</v>
      </c>
      <c r="O103" s="181">
        <f t="shared" si="50"/>
        <v>0.22351580891387482</v>
      </c>
      <c r="P103" s="171">
        <f>+'EJ. DESAGREGADA'!AA60+'EJ. DESAGREGADA'!AA61</f>
        <v>2597466658.96</v>
      </c>
      <c r="Q103" s="182">
        <f t="shared" si="51"/>
        <v>0.22351580891387482</v>
      </c>
      <c r="R103" s="125"/>
      <c r="AY103" s="125"/>
    </row>
    <row r="104" spans="1:51" s="139" customFormat="1" ht="19.149999999999999" customHeight="1">
      <c r="A104" s="236" t="s">
        <v>53</v>
      </c>
      <c r="B104" s="237" t="s">
        <v>26</v>
      </c>
      <c r="C104" s="237">
        <v>3</v>
      </c>
      <c r="D104" s="237" t="s">
        <v>282</v>
      </c>
      <c r="E104" s="237">
        <v>1205007</v>
      </c>
      <c r="F104" s="238"/>
      <c r="G104" s="238"/>
      <c r="H104" s="176" t="s">
        <v>215</v>
      </c>
      <c r="I104" s="188">
        <f>+I105</f>
        <v>1282764667</v>
      </c>
      <c r="J104" s="188">
        <f t="shared" si="49"/>
        <v>1282764667</v>
      </c>
      <c r="K104" s="178">
        <f t="shared" ref="K104:K106" si="52">+J104/I104</f>
        <v>1</v>
      </c>
      <c r="L104" s="188">
        <f>+L105</f>
        <v>0</v>
      </c>
      <c r="M104" s="188">
        <f t="shared" si="49"/>
        <v>0</v>
      </c>
      <c r="N104" s="188">
        <f t="shared" si="49"/>
        <v>747105865</v>
      </c>
      <c r="O104" s="178">
        <f t="shared" ref="O104:O106" si="53">+N104/I104</f>
        <v>0.58241849360199127</v>
      </c>
      <c r="P104" s="188">
        <f t="shared" si="49"/>
        <v>747105865</v>
      </c>
      <c r="Q104" s="179">
        <f t="shared" ref="Q104:Q106" si="54">+P104/I104</f>
        <v>0.58241849360199127</v>
      </c>
    </row>
    <row r="105" spans="1:51" ht="63" customHeight="1">
      <c r="A105" s="229" t="s">
        <v>53</v>
      </c>
      <c r="B105" s="230" t="s">
        <v>26</v>
      </c>
      <c r="C105" s="230">
        <v>3</v>
      </c>
      <c r="D105" s="230" t="s">
        <v>282</v>
      </c>
      <c r="E105" s="230">
        <v>1205007</v>
      </c>
      <c r="F105" s="231" t="s">
        <v>93</v>
      </c>
      <c r="G105" s="231"/>
      <c r="H105" s="232" t="s">
        <v>268</v>
      </c>
      <c r="I105" s="161">
        <f>+I106</f>
        <v>1282764667</v>
      </c>
      <c r="J105" s="161">
        <f t="shared" si="49"/>
        <v>1282764667</v>
      </c>
      <c r="K105" s="233">
        <f t="shared" si="52"/>
        <v>1</v>
      </c>
      <c r="L105" s="161">
        <f>+L106</f>
        <v>0</v>
      </c>
      <c r="M105" s="161">
        <f t="shared" si="49"/>
        <v>0</v>
      </c>
      <c r="N105" s="161">
        <f t="shared" si="49"/>
        <v>747105865</v>
      </c>
      <c r="O105" s="233">
        <f t="shared" si="53"/>
        <v>0.58241849360199127</v>
      </c>
      <c r="P105" s="161">
        <f t="shared" si="49"/>
        <v>747105865</v>
      </c>
      <c r="Q105" s="234">
        <f t="shared" si="54"/>
        <v>0.58241849360199127</v>
      </c>
      <c r="R105" s="125"/>
    </row>
    <row r="106" spans="1:51" ht="28.5" customHeight="1">
      <c r="A106" s="235" t="s">
        <v>53</v>
      </c>
      <c r="B106" s="201" t="s">
        <v>26</v>
      </c>
      <c r="C106" s="201">
        <v>3</v>
      </c>
      <c r="D106" s="201" t="s">
        <v>282</v>
      </c>
      <c r="E106" s="201">
        <v>1205007</v>
      </c>
      <c r="F106" s="239" t="s">
        <v>93</v>
      </c>
      <c r="G106" s="239" t="s">
        <v>99</v>
      </c>
      <c r="H106" s="180" t="s">
        <v>216</v>
      </c>
      <c r="I106" s="171">
        <f>+'EJ. DESAGREGADA'!T62</f>
        <v>1282764667</v>
      </c>
      <c r="J106" s="171">
        <f>+'EJ. DESAGREGADA'!X62</f>
        <v>1282764667</v>
      </c>
      <c r="K106" s="181">
        <f t="shared" si="52"/>
        <v>1</v>
      </c>
      <c r="L106" s="171">
        <f>+'EJ. DESAGREGADA'!AB62</f>
        <v>0</v>
      </c>
      <c r="M106" s="171">
        <f>+'EJ. DESAGREGADA'!W62</f>
        <v>0</v>
      </c>
      <c r="N106" s="171">
        <f>+'EJ. DESAGREGADA'!Y62</f>
        <v>747105865</v>
      </c>
      <c r="O106" s="181">
        <f t="shared" si="53"/>
        <v>0.58241849360199127</v>
      </c>
      <c r="P106" s="171">
        <f>+'EJ. DESAGREGADA'!AA62</f>
        <v>747105865</v>
      </c>
      <c r="Q106" s="182">
        <f t="shared" si="54"/>
        <v>0.58241849360199127</v>
      </c>
      <c r="R106" s="125"/>
    </row>
    <row r="107" spans="1:51" s="244" customFormat="1" ht="24" customHeight="1" thickBot="1">
      <c r="A107" s="360" t="s">
        <v>54</v>
      </c>
      <c r="B107" s="361"/>
      <c r="C107" s="361"/>
      <c r="D107" s="361"/>
      <c r="E107" s="361"/>
      <c r="F107" s="361"/>
      <c r="G107" s="362"/>
      <c r="H107" s="240" t="s">
        <v>12</v>
      </c>
      <c r="I107" s="241">
        <f>+I93</f>
        <v>15299919460</v>
      </c>
      <c r="J107" s="241">
        <f>+J93</f>
        <v>12289835762.57</v>
      </c>
      <c r="K107" s="242">
        <f t="shared" si="42"/>
        <v>0.80326146779402718</v>
      </c>
      <c r="L107" s="241">
        <f>+L93</f>
        <v>3010083697.4300003</v>
      </c>
      <c r="M107" s="241">
        <f>+M93</f>
        <v>0</v>
      </c>
      <c r="N107" s="241">
        <f>+N93</f>
        <v>3664457004.1999998</v>
      </c>
      <c r="O107" s="242">
        <f t="shared" si="43"/>
        <v>0.23950825452253718</v>
      </c>
      <c r="P107" s="241">
        <f>+P93</f>
        <v>3664457004.1999998</v>
      </c>
      <c r="Q107" s="243">
        <f t="shared" si="44"/>
        <v>0.23950825452253718</v>
      </c>
      <c r="AY107" s="245"/>
    </row>
    <row r="108" spans="1:51" ht="13.5" thickBot="1">
      <c r="A108" s="246"/>
      <c r="B108" s="246"/>
      <c r="C108" s="246"/>
      <c r="D108" s="246"/>
      <c r="E108" s="246"/>
      <c r="F108" s="246"/>
      <c r="G108" s="246"/>
      <c r="H108" s="247"/>
      <c r="I108" s="138"/>
      <c r="J108" s="138"/>
      <c r="K108" s="138"/>
      <c r="L108" s="248"/>
      <c r="M108" s="248"/>
      <c r="N108" s="248"/>
      <c r="O108" s="248"/>
      <c r="P108" s="248"/>
      <c r="Q108" s="248"/>
    </row>
    <row r="109" spans="1:51" s="139" customFormat="1" ht="24">
      <c r="A109" s="246"/>
      <c r="B109" s="246"/>
      <c r="C109" s="246"/>
      <c r="D109" s="246"/>
      <c r="E109" s="246"/>
      <c r="F109" s="246"/>
      <c r="G109" s="246"/>
      <c r="H109" s="356" t="s">
        <v>13</v>
      </c>
      <c r="I109" s="357"/>
      <c r="J109" s="357"/>
      <c r="K109" s="357"/>
      <c r="L109" s="357"/>
      <c r="M109" s="357"/>
      <c r="N109" s="357"/>
      <c r="O109" s="357"/>
      <c r="P109" s="357"/>
      <c r="Q109" s="358"/>
      <c r="AV109" s="140"/>
    </row>
    <row r="110" spans="1:51" s="139" customFormat="1" ht="46.5" customHeight="1">
      <c r="A110" s="246"/>
      <c r="B110" s="246"/>
      <c r="C110" s="246"/>
      <c r="D110" s="246"/>
      <c r="E110" s="246"/>
      <c r="F110" s="246"/>
      <c r="G110" s="246"/>
      <c r="H110" s="249"/>
      <c r="I110" s="250" t="s">
        <v>23</v>
      </c>
      <c r="J110" s="250" t="s">
        <v>17</v>
      </c>
      <c r="K110" s="250" t="s">
        <v>246</v>
      </c>
      <c r="L110" s="250" t="s">
        <v>226</v>
      </c>
      <c r="M110" s="250" t="s">
        <v>220</v>
      </c>
      <c r="N110" s="250" t="s">
        <v>20</v>
      </c>
      <c r="O110" s="250" t="s">
        <v>247</v>
      </c>
      <c r="P110" s="250" t="s">
        <v>21</v>
      </c>
      <c r="Q110" s="267" t="s">
        <v>248</v>
      </c>
      <c r="R110" s="166"/>
      <c r="S110" s="125"/>
      <c r="AY110" s="140"/>
    </row>
    <row r="111" spans="1:51" s="139" customFormat="1">
      <c r="A111" s="246"/>
      <c r="B111" s="246"/>
      <c r="C111" s="246"/>
      <c r="D111" s="246"/>
      <c r="E111" s="246"/>
      <c r="F111" s="246"/>
      <c r="G111" s="246"/>
      <c r="H111" s="251" t="s">
        <v>4</v>
      </c>
      <c r="I111" s="155">
        <f>+I8</f>
        <v>52657500000</v>
      </c>
      <c r="J111" s="155">
        <f>+J8</f>
        <v>28752677422</v>
      </c>
      <c r="K111" s="157">
        <f>+J111/I111</f>
        <v>0.54603195028248586</v>
      </c>
      <c r="L111" s="155">
        <f>+L8</f>
        <v>23904822578</v>
      </c>
      <c r="M111" s="155">
        <f>+M8</f>
        <v>0</v>
      </c>
      <c r="N111" s="155">
        <f>+N8</f>
        <v>28752677422</v>
      </c>
      <c r="O111" s="157">
        <f>+N111/I111</f>
        <v>0.54603195028248586</v>
      </c>
      <c r="P111" s="155">
        <f>+P8</f>
        <v>28726485558</v>
      </c>
      <c r="Q111" s="158">
        <f>+P111/I111</f>
        <v>0.54553454983620564</v>
      </c>
      <c r="R111" s="166"/>
      <c r="AY111" s="140"/>
    </row>
    <row r="112" spans="1:51" s="139" customFormat="1">
      <c r="A112" s="246"/>
      <c r="B112" s="246"/>
      <c r="C112" s="246"/>
      <c r="D112" s="246"/>
      <c r="E112" s="246"/>
      <c r="F112" s="246"/>
      <c r="G112" s="246"/>
      <c r="H112" s="251" t="s">
        <v>245</v>
      </c>
      <c r="I112" s="155">
        <f>+I36</f>
        <v>18043106717</v>
      </c>
      <c r="J112" s="155">
        <f>+J36</f>
        <v>14759732499.360001</v>
      </c>
      <c r="K112" s="157">
        <f t="shared" ref="K112:K114" si="55">+J112/I112</f>
        <v>0.8180261155055718</v>
      </c>
      <c r="L112" s="155">
        <f>+L36</f>
        <v>3283374217.6400003</v>
      </c>
      <c r="M112" s="155">
        <f>+M36</f>
        <v>0</v>
      </c>
      <c r="N112" s="155">
        <f>+N36</f>
        <v>8270123476.7399988</v>
      </c>
      <c r="O112" s="157">
        <f t="shared" ref="O112:O114" si="56">+N112/I112</f>
        <v>0.45835363091589915</v>
      </c>
      <c r="P112" s="155">
        <f>+P36</f>
        <v>8240842677.2399998</v>
      </c>
      <c r="Q112" s="158">
        <f t="shared" ref="Q112:Q114" si="57">+P112/I112</f>
        <v>0.45673080620177103</v>
      </c>
      <c r="R112" s="166"/>
      <c r="AY112" s="140"/>
    </row>
    <row r="113" spans="1:51" s="139" customFormat="1">
      <c r="A113" s="246"/>
      <c r="B113" s="246"/>
      <c r="C113" s="246"/>
      <c r="D113" s="246"/>
      <c r="E113" s="246"/>
      <c r="F113" s="246"/>
      <c r="G113" s="246"/>
      <c r="H113" s="251" t="s">
        <v>9</v>
      </c>
      <c r="I113" s="155">
        <f>+I77-5487065535-2863412305</f>
        <v>54230957295</v>
      </c>
      <c r="J113" s="155">
        <f>+J77</f>
        <v>24371859052.209999</v>
      </c>
      <c r="K113" s="157">
        <f t="shared" si="55"/>
        <v>0.44940860843806352</v>
      </c>
      <c r="L113" s="155">
        <f>+L77</f>
        <v>27968510547.419998</v>
      </c>
      <c r="M113" s="155">
        <f>+M77</f>
        <v>1890587695.3699999</v>
      </c>
      <c r="N113" s="155">
        <f>+N77</f>
        <v>13699392623.83</v>
      </c>
      <c r="O113" s="157">
        <f t="shared" si="56"/>
        <v>0.25261203760998446</v>
      </c>
      <c r="P113" s="155">
        <f>+P77</f>
        <v>13695441785.83</v>
      </c>
      <c r="Q113" s="158">
        <f t="shared" si="57"/>
        <v>0.2525391855307097</v>
      </c>
      <c r="R113" s="166"/>
      <c r="AY113" s="140"/>
    </row>
    <row r="114" spans="1:51" s="139" customFormat="1">
      <c r="A114" s="246"/>
      <c r="B114" s="246"/>
      <c r="C114" s="246"/>
      <c r="D114" s="246"/>
      <c r="E114" s="246"/>
      <c r="F114" s="246"/>
      <c r="G114" s="246"/>
      <c r="H114" s="251" t="s">
        <v>127</v>
      </c>
      <c r="I114" s="155">
        <f>+I89</f>
        <v>289800000</v>
      </c>
      <c r="J114" s="155">
        <f>+J89</f>
        <v>0</v>
      </c>
      <c r="K114" s="157">
        <f t="shared" si="55"/>
        <v>0</v>
      </c>
      <c r="L114" s="155">
        <f>+L89</f>
        <v>289800000</v>
      </c>
      <c r="M114" s="155">
        <f>+M89</f>
        <v>0</v>
      </c>
      <c r="N114" s="155">
        <f>+N89</f>
        <v>0</v>
      </c>
      <c r="O114" s="157">
        <f t="shared" si="56"/>
        <v>0</v>
      </c>
      <c r="P114" s="155">
        <f>+P89</f>
        <v>0</v>
      </c>
      <c r="Q114" s="158">
        <f t="shared" si="57"/>
        <v>0</v>
      </c>
      <c r="R114" s="166"/>
      <c r="AY114" s="140"/>
    </row>
    <row r="115" spans="1:51" s="139" customFormat="1">
      <c r="A115" s="246"/>
      <c r="B115" s="246"/>
      <c r="C115" s="246"/>
      <c r="D115" s="246"/>
      <c r="E115" s="246"/>
      <c r="F115" s="246"/>
      <c r="G115" s="246"/>
      <c r="H115" s="252" t="s">
        <v>11</v>
      </c>
      <c r="I115" s="253">
        <f>SUM(I111:I114)</f>
        <v>125221364012</v>
      </c>
      <c r="J115" s="253">
        <f>SUM(J111:J114)</f>
        <v>67884268973.57</v>
      </c>
      <c r="K115" s="254">
        <f>+J115/I115</f>
        <v>0.54211411534428444</v>
      </c>
      <c r="L115" s="253">
        <f>SUM(L111:L114)</f>
        <v>55446507343.059998</v>
      </c>
      <c r="M115" s="253">
        <f t="shared" ref="M115:P115" si="58">SUM(M111:M114)</f>
        <v>1890587695.3699999</v>
      </c>
      <c r="N115" s="253">
        <f t="shared" si="58"/>
        <v>50722193522.57</v>
      </c>
      <c r="O115" s="254">
        <f>+N115/I115</f>
        <v>0.40506022213357518</v>
      </c>
      <c r="P115" s="253">
        <f t="shared" si="58"/>
        <v>50662770021.07</v>
      </c>
      <c r="Q115" s="268">
        <f>+P115/I115</f>
        <v>0.40458567450371308</v>
      </c>
      <c r="R115" s="166"/>
      <c r="AY115" s="140"/>
    </row>
    <row r="116" spans="1:51">
      <c r="A116" s="246"/>
      <c r="B116" s="246"/>
      <c r="C116" s="246"/>
      <c r="D116" s="246"/>
      <c r="E116" s="246"/>
      <c r="F116" s="246"/>
      <c r="G116" s="246"/>
      <c r="H116" s="252" t="s">
        <v>241</v>
      </c>
      <c r="I116" s="253">
        <f>+I107</f>
        <v>15299919460</v>
      </c>
      <c r="J116" s="253">
        <f>+J107</f>
        <v>12289835762.57</v>
      </c>
      <c r="K116" s="254">
        <f>+J116/I116</f>
        <v>0.80326146779402718</v>
      </c>
      <c r="L116" s="253">
        <f>+L107</f>
        <v>3010083697.4300003</v>
      </c>
      <c r="M116" s="253">
        <f t="shared" ref="M116:P116" si="59">+M107</f>
        <v>0</v>
      </c>
      <c r="N116" s="253">
        <f t="shared" si="59"/>
        <v>3664457004.1999998</v>
      </c>
      <c r="O116" s="254">
        <f>+N116/I116</f>
        <v>0.23950825452253718</v>
      </c>
      <c r="P116" s="253">
        <f t="shared" si="59"/>
        <v>3664457004.1999998</v>
      </c>
      <c r="Q116" s="268">
        <f>+P116/I116</f>
        <v>0.23950825452253718</v>
      </c>
    </row>
    <row r="117" spans="1:51" ht="14.25" thickBot="1">
      <c r="A117" s="246"/>
      <c r="B117" s="246"/>
      <c r="C117" s="246"/>
      <c r="D117" s="246"/>
      <c r="E117" s="246"/>
      <c r="F117" s="246"/>
      <c r="G117" s="246"/>
      <c r="H117" s="275" t="s">
        <v>14</v>
      </c>
      <c r="I117" s="241">
        <f>+I115+I116</f>
        <v>140521283472</v>
      </c>
      <c r="J117" s="241">
        <f t="shared" ref="J117:P117" si="60">+J115+J116</f>
        <v>80174104736.139999</v>
      </c>
      <c r="K117" s="242">
        <f>+J117/I117</f>
        <v>0.57054776867388446</v>
      </c>
      <c r="L117" s="241">
        <f>+L115+L116</f>
        <v>58456591040.489998</v>
      </c>
      <c r="M117" s="241">
        <f t="shared" si="60"/>
        <v>1890587695.3699999</v>
      </c>
      <c r="N117" s="241">
        <f t="shared" si="60"/>
        <v>54386650526.769997</v>
      </c>
      <c r="O117" s="242">
        <f>+N117/I117</f>
        <v>0.38703496853277014</v>
      </c>
      <c r="P117" s="241">
        <f t="shared" si="60"/>
        <v>54327227025.269997</v>
      </c>
      <c r="Q117" s="242">
        <f>+P117/I117</f>
        <v>0.38661208952090975</v>
      </c>
    </row>
    <row r="118" spans="1:51">
      <c r="A118" s="359" t="s">
        <v>31</v>
      </c>
      <c r="B118" s="359"/>
      <c r="C118" s="359"/>
      <c r="D118" s="359"/>
      <c r="E118" s="359"/>
      <c r="F118" s="359"/>
      <c r="G118" s="246"/>
      <c r="H118" s="255"/>
      <c r="I118" s="193"/>
      <c r="J118" s="193"/>
      <c r="K118" s="193"/>
      <c r="L118" s="193"/>
      <c r="M118" s="193"/>
      <c r="N118" s="193"/>
      <c r="O118" s="193"/>
      <c r="P118" s="193"/>
      <c r="Q118" s="193"/>
      <c r="R118" s="125"/>
    </row>
    <row r="119" spans="1:51">
      <c r="B119" s="246"/>
      <c r="C119" s="246"/>
      <c r="D119" s="246"/>
      <c r="E119" s="246"/>
      <c r="F119" s="246"/>
      <c r="G119" s="246"/>
      <c r="H119" s="255"/>
      <c r="I119" s="256"/>
      <c r="J119" s="193"/>
      <c r="K119" s="193"/>
      <c r="L119" s="193"/>
      <c r="M119" s="193"/>
      <c r="N119" s="193"/>
      <c r="O119" s="193"/>
      <c r="P119" s="193"/>
      <c r="Q119" s="193"/>
      <c r="AX119" s="131"/>
      <c r="AY119" s="125"/>
    </row>
    <row r="120" spans="1:51">
      <c r="A120" s="246"/>
      <c r="B120" s="246"/>
      <c r="C120" s="246"/>
      <c r="D120" s="246"/>
      <c r="E120" s="246"/>
      <c r="F120" s="246"/>
      <c r="G120" s="246"/>
      <c r="H120" s="255"/>
      <c r="I120" s="193"/>
      <c r="J120" s="193"/>
      <c r="K120" s="193"/>
      <c r="L120" s="193"/>
      <c r="M120" s="193"/>
      <c r="N120" s="193"/>
      <c r="O120" s="193"/>
      <c r="P120" s="193"/>
      <c r="Q120" s="193"/>
      <c r="R120" s="125"/>
    </row>
    <row r="121" spans="1:51">
      <c r="A121" s="246"/>
      <c r="B121" s="246"/>
      <c r="C121" s="246"/>
      <c r="D121" s="246"/>
      <c r="E121" s="246"/>
      <c r="F121" s="246"/>
      <c r="G121" s="246"/>
      <c r="H121" s="255"/>
      <c r="I121" s="193"/>
      <c r="J121" s="193"/>
      <c r="K121" s="193"/>
      <c r="L121" s="193"/>
      <c r="M121" s="193"/>
      <c r="N121" s="193"/>
      <c r="O121" s="193"/>
      <c r="P121" s="193"/>
      <c r="Q121" s="193"/>
      <c r="R121" s="125"/>
      <c r="AY121" s="125"/>
    </row>
    <row r="122" spans="1:51">
      <c r="A122" s="246"/>
      <c r="B122" s="246"/>
      <c r="C122" s="246"/>
      <c r="D122" s="246"/>
      <c r="E122" s="246"/>
      <c r="F122" s="246"/>
      <c r="G122" s="246"/>
      <c r="H122" s="255"/>
      <c r="I122" s="193"/>
      <c r="J122" s="193"/>
      <c r="K122" s="193"/>
      <c r="L122" s="193"/>
      <c r="M122" s="193"/>
      <c r="N122" s="193"/>
      <c r="O122" s="193"/>
      <c r="P122" s="193"/>
      <c r="Q122" s="193"/>
      <c r="R122" s="125"/>
      <c r="AY122" s="125"/>
    </row>
    <row r="123" spans="1:51">
      <c r="A123" s="246"/>
      <c r="B123" s="246"/>
      <c r="C123" s="246"/>
      <c r="D123" s="246"/>
      <c r="E123" s="246"/>
      <c r="F123" s="246"/>
      <c r="G123" s="246"/>
      <c r="H123" s="255"/>
      <c r="I123" s="193"/>
      <c r="J123" s="193"/>
      <c r="K123" s="193"/>
      <c r="L123" s="193"/>
      <c r="M123" s="193"/>
      <c r="N123" s="193"/>
      <c r="O123" s="193"/>
      <c r="P123" s="193"/>
      <c r="Q123" s="193"/>
      <c r="R123" s="125"/>
      <c r="AY123" s="125"/>
    </row>
    <row r="124" spans="1:51">
      <c r="A124" s="246"/>
      <c r="B124" s="246"/>
      <c r="C124" s="246"/>
      <c r="D124" s="246"/>
      <c r="E124" s="246"/>
      <c r="F124" s="246"/>
      <c r="G124" s="246"/>
      <c r="H124" s="255"/>
      <c r="I124" s="193"/>
      <c r="J124" s="193"/>
      <c r="K124" s="193"/>
      <c r="L124" s="193"/>
      <c r="M124" s="193"/>
      <c r="N124" s="193"/>
      <c r="O124" s="193"/>
      <c r="P124" s="193"/>
      <c r="Q124" s="193"/>
      <c r="AX124" s="131"/>
      <c r="AY124" s="125"/>
    </row>
    <row r="125" spans="1:51">
      <c r="A125" s="246"/>
      <c r="B125" s="246"/>
      <c r="C125" s="246"/>
      <c r="D125" s="246"/>
      <c r="E125" s="246"/>
      <c r="F125" s="246"/>
      <c r="G125" s="246"/>
      <c r="H125" s="255"/>
      <c r="I125" s="193"/>
      <c r="J125" s="193"/>
      <c r="K125" s="193"/>
      <c r="L125" s="193"/>
      <c r="M125" s="193"/>
      <c r="N125" s="193"/>
      <c r="O125" s="193"/>
      <c r="P125" s="193"/>
      <c r="Q125" s="193"/>
    </row>
    <row r="126" spans="1:51">
      <c r="I126" s="125"/>
      <c r="J126" s="125"/>
      <c r="K126" s="125"/>
      <c r="L126" s="257"/>
      <c r="M126" s="125"/>
      <c r="N126" s="125"/>
      <c r="O126" s="125"/>
      <c r="P126" s="125"/>
      <c r="Q126" s="125"/>
    </row>
    <row r="127" spans="1:51" ht="15.75">
      <c r="A127" s="355" t="s">
        <v>293</v>
      </c>
      <c r="B127" s="355"/>
      <c r="C127" s="355"/>
      <c r="D127" s="355"/>
      <c r="E127" s="355"/>
      <c r="F127" s="355"/>
      <c r="G127" s="355"/>
      <c r="H127" s="355"/>
      <c r="I127" s="355"/>
      <c r="J127" s="355"/>
      <c r="K127" s="355"/>
      <c r="L127" s="355"/>
      <c r="M127" s="355"/>
      <c r="N127" s="355"/>
      <c r="O127" s="355"/>
      <c r="P127" s="355"/>
      <c r="Q127" s="355"/>
    </row>
    <row r="128" spans="1:51" ht="15.75">
      <c r="A128" s="355" t="s">
        <v>273</v>
      </c>
      <c r="B128" s="355"/>
      <c r="C128" s="355"/>
      <c r="D128" s="355"/>
      <c r="E128" s="355"/>
      <c r="F128" s="355"/>
      <c r="G128" s="355"/>
      <c r="H128" s="355"/>
      <c r="I128" s="355"/>
      <c r="J128" s="355"/>
      <c r="K128" s="355"/>
      <c r="L128" s="355"/>
      <c r="M128" s="355"/>
      <c r="N128" s="355"/>
      <c r="O128" s="355"/>
      <c r="P128" s="355"/>
      <c r="Q128" s="355"/>
    </row>
    <row r="130" spans="2:13">
      <c r="I130" s="258"/>
      <c r="J130" s="258"/>
      <c r="K130" s="258"/>
      <c r="L130" s="259"/>
      <c r="M130" s="258"/>
    </row>
    <row r="131" spans="2:13">
      <c r="H131" s="260"/>
      <c r="I131" s="258"/>
      <c r="J131" s="258"/>
      <c r="K131" s="258"/>
      <c r="L131" s="258"/>
      <c r="M131" s="258"/>
    </row>
    <row r="132" spans="2:13">
      <c r="H132" s="260"/>
      <c r="I132" s="258"/>
      <c r="J132" s="258"/>
      <c r="K132" s="258"/>
      <c r="L132" s="258"/>
      <c r="M132" s="258"/>
    </row>
    <row r="133" spans="2:13">
      <c r="H133" s="260"/>
      <c r="I133" s="258"/>
      <c r="J133" s="258"/>
      <c r="K133" s="258"/>
      <c r="L133" s="258"/>
      <c r="M133" s="258"/>
    </row>
    <row r="134" spans="2:13">
      <c r="H134" s="260"/>
      <c r="I134" s="258"/>
      <c r="J134" s="258"/>
      <c r="K134" s="258"/>
      <c r="L134" s="258"/>
      <c r="M134" s="258"/>
    </row>
    <row r="135" spans="2:13">
      <c r="H135" s="261"/>
      <c r="J135" s="258"/>
      <c r="K135" s="258"/>
      <c r="L135" s="258"/>
      <c r="M135" s="258"/>
    </row>
    <row r="136" spans="2:13">
      <c r="H136" s="261"/>
      <c r="J136" s="258"/>
      <c r="K136" s="258"/>
    </row>
    <row r="141" spans="2:13">
      <c r="F141" s="262"/>
      <c r="G141" s="262"/>
    </row>
    <row r="142" spans="2:13">
      <c r="B142" s="263"/>
      <c r="C142" s="262"/>
      <c r="D142" s="262"/>
      <c r="E142" s="262"/>
      <c r="F142" s="262"/>
      <c r="G142" s="262"/>
    </row>
    <row r="143" spans="2:13">
      <c r="B143" s="263"/>
      <c r="C143" s="262"/>
      <c r="D143" s="262"/>
      <c r="E143" s="262"/>
      <c r="F143" s="262"/>
      <c r="G143" s="262"/>
    </row>
    <row r="144" spans="2:13">
      <c r="B144" s="262"/>
      <c r="C144" s="262"/>
      <c r="D144" s="262"/>
      <c r="E144" s="262"/>
      <c r="F144" s="262"/>
      <c r="G144" s="262"/>
    </row>
    <row r="145" spans="2:7">
      <c r="B145" s="262"/>
      <c r="C145" s="262"/>
      <c r="D145" s="262"/>
      <c r="E145" s="262"/>
      <c r="F145" s="264"/>
      <c r="G145" s="264"/>
    </row>
    <row r="146" spans="2:7">
      <c r="B146" s="265"/>
      <c r="C146" s="265"/>
      <c r="D146" s="264"/>
      <c r="E146" s="264"/>
      <c r="F146" s="266"/>
      <c r="G146" s="266"/>
    </row>
    <row r="147" spans="2:7">
      <c r="B147" s="265"/>
      <c r="C147" s="262"/>
      <c r="D147" s="266"/>
      <c r="E147" s="266"/>
    </row>
  </sheetData>
  <mergeCells count="27">
    <mergeCell ref="A128:Q128"/>
    <mergeCell ref="A127:Q127"/>
    <mergeCell ref="M6:M7"/>
    <mergeCell ref="H109:Q109"/>
    <mergeCell ref="A118:F118"/>
    <mergeCell ref="D6:D7"/>
    <mergeCell ref="E6:E7"/>
    <mergeCell ref="F6:F7"/>
    <mergeCell ref="G6:G7"/>
    <mergeCell ref="A107:G107"/>
    <mergeCell ref="A92:G92"/>
    <mergeCell ref="A1:Q2"/>
    <mergeCell ref="A5:H5"/>
    <mergeCell ref="A4:Q4"/>
    <mergeCell ref="H6:H7"/>
    <mergeCell ref="J6:J7"/>
    <mergeCell ref="L6:L7"/>
    <mergeCell ref="N6:N7"/>
    <mergeCell ref="P6:P7"/>
    <mergeCell ref="I6:I7"/>
    <mergeCell ref="A3:Q3"/>
    <mergeCell ref="O6:O7"/>
    <mergeCell ref="Q6:Q7"/>
    <mergeCell ref="K6:K7"/>
    <mergeCell ref="A6:A7"/>
    <mergeCell ref="B6:B7"/>
    <mergeCell ref="C6:C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ignoredErrors>
    <ignoredError sqref="A89:C91 A77:D80 A9:E35 A93:B94 C87 A82:D85 A106:C106 A99:C99 A97:C97 A98:C98 A100:C100 A95:C95 E95:G95 A96:C96 E96:G96 E97:G97 E98 E99:G99 E100:G100 A101:C101 E101:G101 A102:C102 E102:G102 A103:C103 E103:G103 A104:C104 E104:G104 A105:C105 E105:G105 E106:G106" numberStoredAsText="1"/>
    <ignoredError sqref="K8:K36 K82:K83 O82:O83 Q82:Q83 K41 O41:O43 Q41:Q44 K50 O50 Q50 K60 O60 Q60 K55 O55 Q55 K64 O64 Q64 K71 O71 Q71 K77:K79 Q77:Q79 O75 O77:O79 K89:K90 O89:O90 Q89:Q90 O8:O35 Q8:Q37 Q75 Q86:Q87 O86:O87 K86:K87 O92:O93 K92:K93 Q107 K107 O107 K101:K102 M96:P96 J96:K96 I95:P95 Q101:Q102 O101:O102 I9:J9 K44:K45 I42:J42 J80:K80 Q92:Q96 K111:K117 O111:O117 Q111:Q116 K104:Q105 Q98:Q99 R100 Q103 I94:P94 J40 K42:K43 L40 L42 M80:Q80 Q100 Q97 I98:P99 O45 I88:P88 I103 O103 K103 J103 L103:N103 P103 O100 K100 I100:J100 L100:N100 P100 O97 K97 I97:J97 L97:N97 P9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1C9BF-25E3-47E7-A0CE-DEB4ADB071F0}">
  <sheetPr>
    <tabColor theme="6" tint="0.39997558519241921"/>
    <pageSetUpPr fitToPage="1"/>
  </sheetPr>
  <dimension ref="A2:S161"/>
  <sheetViews>
    <sheetView showGridLines="0" zoomScale="90" zoomScaleNormal="90" workbookViewId="0">
      <pane xSplit="8" topLeftCell="I1" activePane="topRight" state="frozen"/>
      <selection pane="topRight" activeCell="I26" sqref="I26"/>
    </sheetView>
  </sheetViews>
  <sheetFormatPr baseColWidth="10" defaultColWidth="11.42578125" defaultRowHeight="12" customHeight="1"/>
  <cols>
    <col min="1" max="1" width="5" style="28" bestFit="1" customWidth="1"/>
    <col min="2" max="2" width="5.28515625" style="28" bestFit="1" customWidth="1"/>
    <col min="3" max="3" width="5" style="28" bestFit="1" customWidth="1"/>
    <col min="4" max="4" width="7.42578125" style="28" customWidth="1"/>
    <col min="5" max="5" width="7.42578125" style="28" bestFit="1" customWidth="1"/>
    <col min="6" max="6" width="5.5703125" style="28" bestFit="1" customWidth="1"/>
    <col min="7" max="7" width="7.5703125" style="28" customWidth="1"/>
    <col min="8" max="8" width="65.85546875" style="28" bestFit="1" customWidth="1"/>
    <col min="9" max="9" width="24" style="30" customWidth="1"/>
    <col min="10" max="10" width="21.42578125" style="30" customWidth="1"/>
    <col min="11" max="11" width="22.140625" style="28" customWidth="1"/>
    <col min="12" max="12" width="22" style="30" customWidth="1"/>
    <col min="13" max="13" width="22.140625" style="30" customWidth="1"/>
    <col min="14" max="14" width="23.140625" style="31" customWidth="1"/>
    <col min="15" max="15" width="14" style="99" bestFit="1" customWidth="1"/>
    <col min="16" max="16" width="16" style="28" bestFit="1" customWidth="1"/>
    <col min="17" max="17" width="13" style="28" bestFit="1" customWidth="1"/>
    <col min="18" max="18" width="7.7109375" style="28" customWidth="1"/>
    <col min="19" max="19" width="11.7109375" style="29" bestFit="1" customWidth="1"/>
    <col min="20" max="16384" width="11.42578125" style="28"/>
  </cols>
  <sheetData>
    <row r="2" spans="1:19" s="286" customFormat="1" ht="27" customHeight="1">
      <c r="A2" s="386" t="s">
        <v>244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285"/>
      <c r="S2" s="287"/>
    </row>
    <row r="3" spans="1:19" s="286" customFormat="1" ht="27" customHeight="1">
      <c r="A3" s="386" t="str">
        <f>+'EJECUCION AGENCIA'!A4:M4</f>
        <v>CON CORTE A: AGOSTO 2024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285"/>
      <c r="S3" s="287"/>
    </row>
    <row r="4" spans="1:19" s="286" customFormat="1" ht="27" customHeight="1">
      <c r="A4" s="285"/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S4" s="287"/>
    </row>
    <row r="5" spans="1:19" ht="17.25" customHeight="1" thickBo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27"/>
    </row>
    <row r="6" spans="1:19" ht="12" customHeight="1">
      <c r="A6" s="387" t="s">
        <v>272</v>
      </c>
      <c r="B6" s="388"/>
      <c r="C6" s="388"/>
      <c r="D6" s="388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9"/>
    </row>
    <row r="7" spans="1:19" ht="20.25" customHeight="1" thickBot="1">
      <c r="A7" s="390"/>
      <c r="B7" s="391"/>
      <c r="C7" s="391"/>
      <c r="D7" s="391"/>
      <c r="E7" s="391"/>
      <c r="F7" s="391"/>
      <c r="G7" s="391"/>
      <c r="H7" s="391"/>
      <c r="I7" s="391"/>
      <c r="J7" s="391"/>
      <c r="K7" s="391"/>
      <c r="L7" s="391"/>
      <c r="M7" s="391"/>
      <c r="N7" s="391"/>
      <c r="O7" s="392"/>
      <c r="P7" s="30"/>
    </row>
    <row r="8" spans="1:19" ht="18" customHeight="1">
      <c r="A8" s="403" t="s">
        <v>0</v>
      </c>
      <c r="B8" s="369" t="s">
        <v>72</v>
      </c>
      <c r="C8" s="369" t="s">
        <v>71</v>
      </c>
      <c r="D8" s="369" t="s">
        <v>1</v>
      </c>
      <c r="E8" s="369" t="s">
        <v>70</v>
      </c>
      <c r="F8" s="369" t="s">
        <v>69</v>
      </c>
      <c r="G8" s="369" t="s">
        <v>68</v>
      </c>
      <c r="H8" s="378" t="s">
        <v>15</v>
      </c>
      <c r="I8" s="378" t="s">
        <v>239</v>
      </c>
      <c r="J8" s="384" t="s">
        <v>19</v>
      </c>
      <c r="K8" s="384" t="s">
        <v>18</v>
      </c>
      <c r="L8" s="380" t="s">
        <v>20</v>
      </c>
      <c r="M8" s="380" t="s">
        <v>21</v>
      </c>
      <c r="N8" s="380" t="s">
        <v>242</v>
      </c>
      <c r="O8" s="382" t="s">
        <v>243</v>
      </c>
      <c r="P8" s="374" t="s">
        <v>258</v>
      </c>
      <c r="Q8" s="376" t="s">
        <v>259</v>
      </c>
    </row>
    <row r="9" spans="1:19" ht="18" customHeight="1">
      <c r="A9" s="404"/>
      <c r="B9" s="370"/>
      <c r="C9" s="370"/>
      <c r="D9" s="370"/>
      <c r="E9" s="370"/>
      <c r="F9" s="370"/>
      <c r="G9" s="370"/>
      <c r="H9" s="379"/>
      <c r="I9" s="379"/>
      <c r="J9" s="385"/>
      <c r="K9" s="385"/>
      <c r="L9" s="381"/>
      <c r="M9" s="381"/>
      <c r="N9" s="381"/>
      <c r="O9" s="383"/>
      <c r="P9" s="375"/>
      <c r="Q9" s="377"/>
    </row>
    <row r="10" spans="1:19" ht="26.25" customHeight="1">
      <c r="A10" s="87">
        <v>1</v>
      </c>
      <c r="B10" s="82"/>
      <c r="C10" s="80"/>
      <c r="D10" s="80"/>
      <c r="E10" s="80"/>
      <c r="F10" s="80"/>
      <c r="G10" s="81"/>
      <c r="H10" s="74" t="s">
        <v>4</v>
      </c>
      <c r="I10" s="76">
        <f>SUM(I11:I13)</f>
        <v>52657500000</v>
      </c>
      <c r="J10" s="76">
        <f t="shared" ref="J10:N10" si="0">SUM(J11:J13)</f>
        <v>28752677422</v>
      </c>
      <c r="K10" s="76">
        <f t="shared" si="0"/>
        <v>23904822578</v>
      </c>
      <c r="L10" s="76">
        <f t="shared" si="0"/>
        <v>28752677422</v>
      </c>
      <c r="M10" s="76">
        <f t="shared" si="0"/>
        <v>28726485558</v>
      </c>
      <c r="N10" s="76">
        <f t="shared" si="0"/>
        <v>0</v>
      </c>
      <c r="O10" s="71">
        <f>+J10/I10</f>
        <v>0.54603195028248586</v>
      </c>
      <c r="P10" s="276">
        <f t="shared" ref="P10:P15" si="1">+L10/I10</f>
        <v>0.54603195028248586</v>
      </c>
      <c r="Q10" s="71">
        <f t="shared" ref="Q10:Q15" si="2">+M10/I10</f>
        <v>0.54553454983620564</v>
      </c>
    </row>
    <row r="11" spans="1:19" ht="26.25" customHeight="1">
      <c r="A11" s="49" t="s">
        <v>77</v>
      </c>
      <c r="B11" s="34" t="s">
        <v>77</v>
      </c>
      <c r="C11" s="34" t="s">
        <v>77</v>
      </c>
      <c r="D11" s="34"/>
      <c r="E11" s="34"/>
      <c r="F11" s="34"/>
      <c r="G11" s="39"/>
      <c r="H11" s="40" t="s">
        <v>79</v>
      </c>
      <c r="I11" s="37">
        <f>+'EJECUCION AGENCIA'!I10</f>
        <v>36079686000</v>
      </c>
      <c r="J11" s="36">
        <f>+'EJECUCION AGENCIA'!J10</f>
        <v>19176038253</v>
      </c>
      <c r="K11" s="36">
        <f>+'EJECUCION AGENCIA'!L10</f>
        <v>16903647747</v>
      </c>
      <c r="L11" s="37">
        <f>+'EJECUCION AGENCIA'!N10</f>
        <v>19176038253</v>
      </c>
      <c r="M11" s="37">
        <f>+'EJECUCION AGENCIA'!P10</f>
        <v>19156897613</v>
      </c>
      <c r="N11" s="41">
        <f>+'EJECUCION AGENCIA'!M10</f>
        <v>0</v>
      </c>
      <c r="O11" s="288">
        <f>+J11/I11</f>
        <v>0.53149127331651391</v>
      </c>
      <c r="P11" s="277">
        <f t="shared" si="1"/>
        <v>0.53149127331651391</v>
      </c>
      <c r="Q11" s="42">
        <f t="shared" si="2"/>
        <v>0.53096076315630902</v>
      </c>
      <c r="R11" s="30"/>
    </row>
    <row r="12" spans="1:19" ht="26.25" customHeight="1">
      <c r="A12" s="49" t="s">
        <v>77</v>
      </c>
      <c r="B12" s="34" t="s">
        <v>77</v>
      </c>
      <c r="C12" s="34" t="s">
        <v>93</v>
      </c>
      <c r="D12" s="39"/>
      <c r="E12" s="39"/>
      <c r="F12" s="39"/>
      <c r="G12" s="39"/>
      <c r="H12" s="43" t="s">
        <v>92</v>
      </c>
      <c r="I12" s="37">
        <f>+'EJECUCION AGENCIA'!I19</f>
        <v>12554242000</v>
      </c>
      <c r="J12" s="36">
        <f>+'EJECUCION AGENCIA'!J19</f>
        <v>7302635420</v>
      </c>
      <c r="K12" s="36">
        <f>+'EJECUCION AGENCIA'!L19</f>
        <v>5251606580</v>
      </c>
      <c r="L12" s="37">
        <f>+'EJECUCION AGENCIA'!N19</f>
        <v>7302635420</v>
      </c>
      <c r="M12" s="37">
        <f>+'EJECUCION AGENCIA'!P19</f>
        <v>7302635420</v>
      </c>
      <c r="N12" s="41">
        <f>+'EJECUCION AGENCIA'!M19</f>
        <v>0</v>
      </c>
      <c r="O12" s="288">
        <f>+J12/I12</f>
        <v>0.58168668566369841</v>
      </c>
      <c r="P12" s="277">
        <f t="shared" si="1"/>
        <v>0.58168668566369841</v>
      </c>
      <c r="Q12" s="42">
        <f t="shared" si="2"/>
        <v>0.58168668566369841</v>
      </c>
      <c r="R12" s="30"/>
    </row>
    <row r="13" spans="1:19" ht="26.25" customHeight="1">
      <c r="A13" s="49" t="s">
        <v>77</v>
      </c>
      <c r="B13" s="34" t="s">
        <v>77</v>
      </c>
      <c r="C13" s="34" t="s">
        <v>99</v>
      </c>
      <c r="D13" s="39"/>
      <c r="E13" s="39"/>
      <c r="F13" s="39"/>
      <c r="G13" s="39"/>
      <c r="H13" s="43" t="s">
        <v>100</v>
      </c>
      <c r="I13" s="37">
        <f>+'EJECUCION AGENCIA'!I27</f>
        <v>4023572000</v>
      </c>
      <c r="J13" s="36">
        <f>+'EJECUCION AGENCIA'!J27</f>
        <v>2274003749</v>
      </c>
      <c r="K13" s="36">
        <f>+'EJECUCION AGENCIA'!L27</f>
        <v>1749568251</v>
      </c>
      <c r="L13" s="37">
        <f>+'EJECUCION AGENCIA'!N27</f>
        <v>2274003749</v>
      </c>
      <c r="M13" s="36">
        <f>+'EJECUCION AGENCIA'!P27</f>
        <v>2266952525</v>
      </c>
      <c r="N13" s="41">
        <f>+'EJECUCION AGENCIA'!M27</f>
        <v>0</v>
      </c>
      <c r="O13" s="288">
        <f>+J13/I13</f>
        <v>0.56517038815261667</v>
      </c>
      <c r="P13" s="277">
        <f t="shared" si="1"/>
        <v>0.56517038815261667</v>
      </c>
      <c r="Q13" s="42">
        <f t="shared" si="2"/>
        <v>0.56341790950926196</v>
      </c>
      <c r="R13" s="30"/>
    </row>
    <row r="14" spans="1:19" s="27" customFormat="1" ht="26.25" customHeight="1">
      <c r="A14" s="88" t="s">
        <v>93</v>
      </c>
      <c r="B14" s="83"/>
      <c r="C14" s="83"/>
      <c r="D14" s="83"/>
      <c r="E14" s="83"/>
      <c r="F14" s="83"/>
      <c r="G14" s="84"/>
      <c r="H14" s="74" t="s">
        <v>108</v>
      </c>
      <c r="I14" s="72">
        <f>SUM(I15:I16)</f>
        <v>18831900000</v>
      </c>
      <c r="J14" s="72">
        <f t="shared" ref="J14:N14" si="3">SUM(J15:J16)</f>
        <v>14759732499.360001</v>
      </c>
      <c r="K14" s="72">
        <f t="shared" si="3"/>
        <v>3283374217.6400003</v>
      </c>
      <c r="L14" s="72">
        <f t="shared" si="3"/>
        <v>8270123476.7399988</v>
      </c>
      <c r="M14" s="72">
        <f t="shared" si="3"/>
        <v>8240842677.2399998</v>
      </c>
      <c r="N14" s="72">
        <f t="shared" si="3"/>
        <v>0</v>
      </c>
      <c r="O14" s="71">
        <f>+J14/I14</f>
        <v>0.78376225974861802</v>
      </c>
      <c r="P14" s="276">
        <f t="shared" si="1"/>
        <v>0.43915502295254322</v>
      </c>
      <c r="Q14" s="71">
        <f t="shared" si="2"/>
        <v>0.43760017190193234</v>
      </c>
      <c r="S14" s="62"/>
    </row>
    <row r="15" spans="1:19" ht="26.25" customHeight="1">
      <c r="A15" s="45" t="s">
        <v>93</v>
      </c>
      <c r="B15" s="39" t="s">
        <v>77</v>
      </c>
      <c r="C15" s="39"/>
      <c r="D15" s="39"/>
      <c r="E15" s="39"/>
      <c r="F15" s="39"/>
      <c r="G15" s="39"/>
      <c r="H15" s="43" t="s">
        <v>126</v>
      </c>
      <c r="I15" s="37">
        <f>'EJECUCION AGENCIA'!I37</f>
        <v>0</v>
      </c>
      <c r="J15" s="36">
        <f>+'EJECUCION AGENCIA'!J37</f>
        <v>0</v>
      </c>
      <c r="K15" s="36">
        <f>+'EJECUCION AGENCIA'!L37</f>
        <v>0</v>
      </c>
      <c r="L15" s="37">
        <f>+'EJECUCION AGENCIA'!N37</f>
        <v>0</v>
      </c>
      <c r="M15" s="37">
        <f>+'EJECUCION AGENCIA'!P37</f>
        <v>0</v>
      </c>
      <c r="N15" s="41">
        <f>+'EJECUCION AGENCIA'!M37</f>
        <v>0</v>
      </c>
      <c r="O15" s="288" t="e">
        <f t="shared" ref="O15" si="4">+J15/I15</f>
        <v>#DIV/0!</v>
      </c>
      <c r="P15" s="277" t="e">
        <f t="shared" si="1"/>
        <v>#DIV/0!</v>
      </c>
      <c r="Q15" s="42" t="e">
        <f t="shared" si="2"/>
        <v>#DIV/0!</v>
      </c>
      <c r="R15" s="30"/>
    </row>
    <row r="16" spans="1:19" ht="26.25" customHeight="1">
      <c r="A16" s="45" t="s">
        <v>93</v>
      </c>
      <c r="B16" s="39" t="s">
        <v>93</v>
      </c>
      <c r="C16" s="39"/>
      <c r="D16" s="39"/>
      <c r="E16" s="39"/>
      <c r="F16" s="39"/>
      <c r="G16" s="39"/>
      <c r="H16" s="77" t="s">
        <v>109</v>
      </c>
      <c r="I16" s="37">
        <f>'EJECUCION AGENCIA'!I41+788793283</f>
        <v>18831900000</v>
      </c>
      <c r="J16" s="36">
        <f>+'EJECUCION AGENCIA'!J41</f>
        <v>14759732499.360001</v>
      </c>
      <c r="K16" s="36">
        <f>+'EJECUCION AGENCIA'!L41</f>
        <v>3283374217.6400003</v>
      </c>
      <c r="L16" s="37">
        <f>+'EJECUCION AGENCIA'!N41</f>
        <v>8270123476.7399988</v>
      </c>
      <c r="M16" s="37">
        <f>+'EJECUCION AGENCIA'!P41</f>
        <v>8240842677.2399998</v>
      </c>
      <c r="N16" s="41">
        <f>+'EJECUCION AGENCIA'!M41</f>
        <v>0</v>
      </c>
      <c r="O16" s="288">
        <f t="shared" ref="O16:O18" si="5">+J16/I16</f>
        <v>0.78376225974861802</v>
      </c>
      <c r="P16" s="277">
        <f t="shared" ref="P16:P31" si="6">+L16/I16</f>
        <v>0.43915502295254322</v>
      </c>
      <c r="Q16" s="42">
        <f t="shared" ref="Q16:Q31" si="7">+M16/I16</f>
        <v>0.43760017190193234</v>
      </c>
      <c r="R16" s="30"/>
    </row>
    <row r="17" spans="1:19" s="27" customFormat="1" ht="26.25" customHeight="1">
      <c r="A17" s="89" t="s">
        <v>99</v>
      </c>
      <c r="B17" s="85"/>
      <c r="C17" s="85"/>
      <c r="D17" s="85"/>
      <c r="E17" s="85"/>
      <c r="F17" s="85"/>
      <c r="G17" s="86"/>
      <c r="H17" s="74" t="s">
        <v>9</v>
      </c>
      <c r="I17" s="72">
        <f>SUM(I18:I22)</f>
        <v>62581435135</v>
      </c>
      <c r="J17" s="72">
        <f t="shared" ref="J17:N17" si="8">SUM(J18:J22)</f>
        <v>24371859052.209999</v>
      </c>
      <c r="K17" s="72">
        <f t="shared" si="8"/>
        <v>27968510547.419998</v>
      </c>
      <c r="L17" s="72">
        <f t="shared" si="8"/>
        <v>13699392623.83</v>
      </c>
      <c r="M17" s="72">
        <f t="shared" si="8"/>
        <v>13695441785.83</v>
      </c>
      <c r="N17" s="72">
        <f t="shared" si="8"/>
        <v>1890587695.3699999</v>
      </c>
      <c r="O17" s="278">
        <f>+J17/I17</f>
        <v>0.3894423162338046</v>
      </c>
      <c r="P17" s="276">
        <f>+L17/I17</f>
        <v>0.21890505697540841</v>
      </c>
      <c r="Q17" s="278">
        <f>+M17/I17</f>
        <v>0.21884192582490861</v>
      </c>
      <c r="R17" s="73"/>
      <c r="S17" s="62"/>
    </row>
    <row r="18" spans="1:19" ht="26.25" customHeight="1">
      <c r="A18" s="49" t="s">
        <v>99</v>
      </c>
      <c r="B18" s="34" t="s">
        <v>99</v>
      </c>
      <c r="C18" s="34" t="s">
        <v>77</v>
      </c>
      <c r="D18" s="16">
        <v>78</v>
      </c>
      <c r="E18" s="47"/>
      <c r="F18" s="47"/>
      <c r="G18" s="47"/>
      <c r="H18" s="43" t="s">
        <v>30</v>
      </c>
      <c r="I18" s="37">
        <f>'EJECUCION AGENCIA'!I80</f>
        <v>46120387695</v>
      </c>
      <c r="J18" s="38">
        <f>+'EJECUCION AGENCIA'!J80</f>
        <v>16120610963.370001</v>
      </c>
      <c r="K18" s="38">
        <f>+'EJECUCION AGENCIA'!L80</f>
        <v>22622123501.629997</v>
      </c>
      <c r="L18" s="37">
        <f>+'EJECUCION AGENCIA'!N80</f>
        <v>5448144534.9899998</v>
      </c>
      <c r="M18" s="37">
        <f>+'EJECUCION AGENCIA'!P80</f>
        <v>5444193696.9899998</v>
      </c>
      <c r="N18" s="41">
        <f>+'EJECUCION AGENCIA'!M80</f>
        <v>1890587695</v>
      </c>
      <c r="O18" s="288">
        <f t="shared" si="5"/>
        <v>0.34953329252081866</v>
      </c>
      <c r="P18" s="277">
        <f t="shared" si="6"/>
        <v>0.11812876706543045</v>
      </c>
      <c r="Q18" s="42">
        <f t="shared" si="7"/>
        <v>0.11804310347504332</v>
      </c>
      <c r="R18" s="30"/>
      <c r="S18" s="32"/>
    </row>
    <row r="19" spans="1:19" ht="26.25" customHeight="1">
      <c r="A19" s="50" t="s">
        <v>99</v>
      </c>
      <c r="B19" s="51" t="s">
        <v>99</v>
      </c>
      <c r="C19" s="51" t="s">
        <v>77</v>
      </c>
      <c r="D19" s="321">
        <v>999</v>
      </c>
      <c r="E19" s="47"/>
      <c r="F19" s="47"/>
      <c r="G19" s="47"/>
      <c r="H19" s="43" t="s">
        <v>280</v>
      </c>
      <c r="I19" s="37">
        <f>'EJECUCION AGENCIA'!I81</f>
        <v>2863412305</v>
      </c>
      <c r="J19" s="38">
        <f>+'EJECUCION AGENCIA'!J81</f>
        <v>0</v>
      </c>
      <c r="K19" s="38">
        <f>+'EJECUCION AGENCIA'!L81</f>
        <v>0</v>
      </c>
      <c r="L19" s="37">
        <f>+'EJECUCION AGENCIA'!N81</f>
        <v>0</v>
      </c>
      <c r="M19" s="37">
        <f>+'EJECUCION AGENCIA'!P81</f>
        <v>0</v>
      </c>
      <c r="N19" s="41">
        <f>+'EJECUCION AGENCIA'!M81</f>
        <v>0</v>
      </c>
      <c r="O19" s="288">
        <f t="shared" ref="O19" si="9">+J19/I19</f>
        <v>0</v>
      </c>
      <c r="P19" s="277">
        <f t="shared" ref="P19" si="10">+L19/I19</f>
        <v>0</v>
      </c>
      <c r="Q19" s="42">
        <f t="shared" ref="Q19" si="11">+M19/I19</f>
        <v>0</v>
      </c>
      <c r="R19" s="30"/>
      <c r="S19" s="32"/>
    </row>
    <row r="20" spans="1:19" ht="26.25" customHeight="1">
      <c r="A20" s="49" t="s">
        <v>99</v>
      </c>
      <c r="B20" s="34" t="s">
        <v>118</v>
      </c>
      <c r="C20" s="51" t="s">
        <v>93</v>
      </c>
      <c r="D20" s="51" t="s">
        <v>120</v>
      </c>
      <c r="E20" s="17" t="s">
        <v>80</v>
      </c>
      <c r="F20" s="17"/>
      <c r="G20" s="39"/>
      <c r="H20" s="43" t="s">
        <v>167</v>
      </c>
      <c r="I20" s="37">
        <f>+'EJECUCION AGENCIA'!I84</f>
        <v>140300000</v>
      </c>
      <c r="J20" s="38">
        <f>+'EJECUCION AGENCIA'!J84</f>
        <v>30587454</v>
      </c>
      <c r="K20" s="38">
        <f>+'EJECUCION AGENCIA'!L84</f>
        <v>109712546</v>
      </c>
      <c r="L20" s="37">
        <f>+'EJECUCION AGENCIA'!N84</f>
        <v>30587454</v>
      </c>
      <c r="M20" s="37">
        <f>+'EJECUCION AGENCIA'!P84</f>
        <v>30587454</v>
      </c>
      <c r="N20" s="41">
        <f>+'EJECUCION AGENCIA'!M84</f>
        <v>0</v>
      </c>
      <c r="O20" s="288">
        <f t="shared" ref="O20:O21" si="12">+J20/I20</f>
        <v>0.21801464005702068</v>
      </c>
      <c r="P20" s="277">
        <f t="shared" ref="P20:P21" si="13">+L20/I20</f>
        <v>0.21801464005702068</v>
      </c>
      <c r="Q20" s="42">
        <f t="shared" ref="Q20:Q21" si="14">+M20/I20</f>
        <v>0.21801464005702068</v>
      </c>
      <c r="R20" s="30"/>
      <c r="S20" s="32"/>
    </row>
    <row r="21" spans="1:19" ht="26.25" customHeight="1">
      <c r="A21" s="50" t="s">
        <v>99</v>
      </c>
      <c r="B21" s="34" t="s">
        <v>118</v>
      </c>
      <c r="C21" s="51" t="s">
        <v>93</v>
      </c>
      <c r="D21" s="51" t="s">
        <v>120</v>
      </c>
      <c r="E21" s="17" t="s">
        <v>94</v>
      </c>
      <c r="F21" s="17"/>
      <c r="G21" s="39"/>
      <c r="H21" s="43" t="s">
        <v>128</v>
      </c>
      <c r="I21" s="37">
        <f>+'EJECUCION AGENCIA'!I85</f>
        <v>122400000</v>
      </c>
      <c r="J21" s="38">
        <f>+'EJECUCION AGENCIA'!J85</f>
        <v>3843342</v>
      </c>
      <c r="K21" s="38">
        <f>+'EJECUCION AGENCIA'!L85</f>
        <v>118556658</v>
      </c>
      <c r="L21" s="37">
        <f>+'EJECUCION AGENCIA'!N85</f>
        <v>3843342</v>
      </c>
      <c r="M21" s="37">
        <f>+'EJECUCION AGENCIA'!P85</f>
        <v>3843342</v>
      </c>
      <c r="N21" s="41">
        <f>+'EJECUCION AGENCIA'!M85</f>
        <v>0</v>
      </c>
      <c r="O21" s="288">
        <f t="shared" si="12"/>
        <v>3.1399852941176469E-2</v>
      </c>
      <c r="P21" s="277">
        <f t="shared" si="13"/>
        <v>3.1399852941176469E-2</v>
      </c>
      <c r="Q21" s="42">
        <f t="shared" si="14"/>
        <v>3.1399852941176469E-2</v>
      </c>
      <c r="S21" s="32"/>
    </row>
    <row r="22" spans="1:19" ht="26.25" customHeight="1">
      <c r="A22" s="50" t="s">
        <v>99</v>
      </c>
      <c r="B22" s="34">
        <v>10</v>
      </c>
      <c r="C22" s="51" t="s">
        <v>93</v>
      </c>
      <c r="D22" s="51" t="s">
        <v>80</v>
      </c>
      <c r="E22" s="17"/>
      <c r="F22" s="17"/>
      <c r="G22" s="39"/>
      <c r="H22" s="43" t="s">
        <v>264</v>
      </c>
      <c r="I22" s="37">
        <f>+'EJECUCION AGENCIA'!I88</f>
        <v>13334935135</v>
      </c>
      <c r="J22" s="37">
        <f>+'EJECUCION AGENCIA'!J88</f>
        <v>8216817292.8400002</v>
      </c>
      <c r="K22" s="37">
        <f>+'EJECUCION AGENCIA'!L88</f>
        <v>5118117841.789999</v>
      </c>
      <c r="L22" s="37">
        <f>+'EJECUCION AGENCIA'!N88</f>
        <v>8216817292.8400002</v>
      </c>
      <c r="M22" s="37">
        <f>+'EJECUCION AGENCIA'!P88</f>
        <v>8216817292.8400002</v>
      </c>
      <c r="N22" s="37">
        <f>+'EJECUCION AGENCIA'!M88</f>
        <v>0.37</v>
      </c>
      <c r="O22" s="289">
        <f>+J22/I22</f>
        <v>0.61618727122814765</v>
      </c>
      <c r="P22" s="279">
        <f t="shared" si="6"/>
        <v>0.61618727122814765</v>
      </c>
      <c r="Q22" s="124">
        <f>+M22/I22</f>
        <v>0.61618727122814765</v>
      </c>
      <c r="S22" s="32"/>
    </row>
    <row r="23" spans="1:19" s="27" customFormat="1" ht="26.25" customHeight="1">
      <c r="A23" s="371" t="s">
        <v>122</v>
      </c>
      <c r="B23" s="372"/>
      <c r="C23" s="372"/>
      <c r="D23" s="372"/>
      <c r="E23" s="372"/>
      <c r="F23" s="372"/>
      <c r="G23" s="373"/>
      <c r="H23" s="78" t="str">
        <f>+'EJECUCION AGENCIA'!H89</f>
        <v>GASTOS POR TRIBUTOS, MULTAS, SANCIONES E INTERESES DE MORA</v>
      </c>
      <c r="I23" s="72">
        <f>SUM(I24)</f>
        <v>289800000</v>
      </c>
      <c r="J23" s="72">
        <f t="shared" ref="J23:N23" si="15">SUM(J24)</f>
        <v>0</v>
      </c>
      <c r="K23" s="72">
        <f t="shared" si="15"/>
        <v>289800000</v>
      </c>
      <c r="L23" s="72">
        <f t="shared" si="15"/>
        <v>0</v>
      </c>
      <c r="M23" s="72">
        <f t="shared" si="15"/>
        <v>0</v>
      </c>
      <c r="N23" s="72">
        <f t="shared" si="15"/>
        <v>0</v>
      </c>
      <c r="O23" s="71">
        <f>+J23/I23</f>
        <v>0</v>
      </c>
      <c r="P23" s="276">
        <f t="shared" si="6"/>
        <v>0</v>
      </c>
      <c r="Q23" s="71">
        <f t="shared" si="7"/>
        <v>0</v>
      </c>
      <c r="R23" s="52"/>
      <c r="S23" s="53"/>
    </row>
    <row r="24" spans="1:19" ht="26.25" customHeight="1">
      <c r="A24" s="49" t="s">
        <v>122</v>
      </c>
      <c r="B24" s="34" t="s">
        <v>118</v>
      </c>
      <c r="C24" s="34" t="s">
        <v>77</v>
      </c>
      <c r="D24" s="34"/>
      <c r="E24" s="47"/>
      <c r="F24" s="47"/>
      <c r="G24" s="54"/>
      <c r="H24" s="79" t="str">
        <f>+'EJECUCION AGENCIA'!H91</f>
        <v>CUOTA DE FISCALIZACIÓN Y AUDITAJE</v>
      </c>
      <c r="I24" s="37">
        <f>+'EJECUCION AGENCIA'!I91</f>
        <v>289800000</v>
      </c>
      <c r="J24" s="38">
        <f>'EJECUCION AGENCIA'!J91</f>
        <v>0</v>
      </c>
      <c r="K24" s="48">
        <f>+'EJECUCION AGENCIA'!L91</f>
        <v>289800000</v>
      </c>
      <c r="L24" s="41">
        <f>+'EJECUCION AGENCIA'!N91</f>
        <v>0</v>
      </c>
      <c r="M24" s="41">
        <f>+'EJECUCION AGENCIA'!P91</f>
        <v>0</v>
      </c>
      <c r="N24" s="41">
        <f>+'EJECUCION AGENCIA'!M91</f>
        <v>0</v>
      </c>
      <c r="O24" s="42">
        <f>+J24/I24</f>
        <v>0</v>
      </c>
      <c r="P24" s="277">
        <f t="shared" si="6"/>
        <v>0</v>
      </c>
      <c r="Q24" s="42">
        <f t="shared" si="7"/>
        <v>0</v>
      </c>
      <c r="S24" s="32"/>
    </row>
    <row r="25" spans="1:19" ht="26.25" customHeight="1">
      <c r="A25" s="397" t="s">
        <v>257</v>
      </c>
      <c r="B25" s="398"/>
      <c r="C25" s="398"/>
      <c r="D25" s="398"/>
      <c r="E25" s="398"/>
      <c r="F25" s="398"/>
      <c r="G25" s="398"/>
      <c r="H25" s="399"/>
      <c r="I25" s="55">
        <f t="shared" ref="I25:N25" si="16">I10+I14+I17+I23</f>
        <v>134360635135</v>
      </c>
      <c r="J25" s="55">
        <f t="shared" si="16"/>
        <v>67884268973.57</v>
      </c>
      <c r="K25" s="55">
        <f t="shared" si="16"/>
        <v>55446507343.059998</v>
      </c>
      <c r="L25" s="55">
        <f t="shared" si="16"/>
        <v>50722193522.57</v>
      </c>
      <c r="M25" s="55">
        <f t="shared" si="16"/>
        <v>50662770021.07</v>
      </c>
      <c r="N25" s="55">
        <f t="shared" si="16"/>
        <v>1890587695.3699999</v>
      </c>
      <c r="O25" s="56">
        <f>+J25/I25</f>
        <v>0.50523926822288912</v>
      </c>
      <c r="P25" s="280">
        <f t="shared" si="6"/>
        <v>0.37750784276664395</v>
      </c>
      <c r="Q25" s="56">
        <f t="shared" si="7"/>
        <v>0.37706557408102565</v>
      </c>
    </row>
    <row r="26" spans="1:19" ht="36" customHeight="1">
      <c r="A26" s="75" t="s">
        <v>53</v>
      </c>
      <c r="B26" s="18" t="s">
        <v>26</v>
      </c>
      <c r="C26" s="18">
        <v>3</v>
      </c>
      <c r="D26" s="366"/>
      <c r="E26" s="367"/>
      <c r="F26" s="367"/>
      <c r="G26" s="368"/>
      <c r="H26" s="74" t="s">
        <v>212</v>
      </c>
      <c r="I26" s="72">
        <f>SUM(I27:I30)+177080540</f>
        <v>15477000000</v>
      </c>
      <c r="J26" s="72">
        <f t="shared" ref="J26:N26" si="17">SUM(J27:J30)</f>
        <v>12289835762.57</v>
      </c>
      <c r="K26" s="72">
        <f t="shared" si="17"/>
        <v>3010083697.4300003</v>
      </c>
      <c r="L26" s="72">
        <f t="shared" si="17"/>
        <v>3664457004.1999998</v>
      </c>
      <c r="M26" s="72">
        <f t="shared" si="17"/>
        <v>3664457004.1999998</v>
      </c>
      <c r="N26" s="72">
        <f t="shared" si="17"/>
        <v>0</v>
      </c>
      <c r="O26" s="71">
        <f t="shared" ref="O26:O31" si="18">+J26/I26</f>
        <v>0.79407092864056339</v>
      </c>
      <c r="P26" s="276">
        <f t="shared" si="6"/>
        <v>0.23676791394973185</v>
      </c>
      <c r="Q26" s="71">
        <f t="shared" si="7"/>
        <v>0.23676791394973185</v>
      </c>
      <c r="R26" s="30"/>
    </row>
    <row r="27" spans="1:19" ht="45.75" customHeight="1">
      <c r="A27" s="19" t="s">
        <v>53</v>
      </c>
      <c r="B27" s="20" t="s">
        <v>26</v>
      </c>
      <c r="C27" s="20">
        <v>3</v>
      </c>
      <c r="D27" s="230" t="s">
        <v>282</v>
      </c>
      <c r="E27" s="57" t="s">
        <v>222</v>
      </c>
      <c r="F27" s="39" t="s">
        <v>93</v>
      </c>
      <c r="G27" s="39" t="s">
        <v>77</v>
      </c>
      <c r="H27" s="58" t="s">
        <v>214</v>
      </c>
      <c r="I27" s="35">
        <f>+'EJECUCION AGENCIA'!I97</f>
        <v>403355022</v>
      </c>
      <c r="J27" s="35">
        <f>+'EJECUCION AGENCIA'!J97</f>
        <v>403355022</v>
      </c>
      <c r="K27" s="35">
        <f>+'EJECUCION AGENCIA'!L97</f>
        <v>0</v>
      </c>
      <c r="L27" s="35">
        <f>+'EJECUCION AGENCIA'!N97</f>
        <v>0</v>
      </c>
      <c r="M27" s="35">
        <f>+'EJECUCION AGENCIA'!P97</f>
        <v>0</v>
      </c>
      <c r="N27" s="35">
        <f>+'EJECUCION AGENCIA'!M97</f>
        <v>0</v>
      </c>
      <c r="O27" s="59">
        <f t="shared" si="18"/>
        <v>1</v>
      </c>
      <c r="P27" s="281">
        <f t="shared" si="6"/>
        <v>0</v>
      </c>
      <c r="Q27" s="59">
        <f t="shared" si="7"/>
        <v>0</v>
      </c>
      <c r="R27" s="30"/>
    </row>
    <row r="28" spans="1:19" ht="47.25" customHeight="1">
      <c r="A28" s="19" t="s">
        <v>53</v>
      </c>
      <c r="B28" s="20" t="s">
        <v>26</v>
      </c>
      <c r="C28" s="20">
        <v>3</v>
      </c>
      <c r="D28" s="230" t="s">
        <v>282</v>
      </c>
      <c r="E28" s="57" t="s">
        <v>224</v>
      </c>
      <c r="F28" s="39" t="s">
        <v>93</v>
      </c>
      <c r="G28" s="39" t="s">
        <v>77</v>
      </c>
      <c r="H28" s="58" t="s">
        <v>214</v>
      </c>
      <c r="I28" s="35">
        <f>+'EJECUCION AGENCIA'!I100</f>
        <v>1992847000</v>
      </c>
      <c r="J28" s="35">
        <f>+'EJECUCION AGENCIA'!J100</f>
        <v>1856593786</v>
      </c>
      <c r="K28" s="35">
        <f>+'EJECUCION AGENCIA'!L100</f>
        <v>136253214</v>
      </c>
      <c r="L28" s="35">
        <f>+'EJECUCION AGENCIA'!N100</f>
        <v>319884480.24000001</v>
      </c>
      <c r="M28" s="35">
        <f>+'EJECUCION AGENCIA'!P100</f>
        <v>319884480.24000001</v>
      </c>
      <c r="N28" s="35">
        <f>+'EJECUCION AGENCIA'!M100</f>
        <v>0</v>
      </c>
      <c r="O28" s="59">
        <f t="shared" si="18"/>
        <v>0.93162886363077546</v>
      </c>
      <c r="P28" s="281">
        <f t="shared" si="6"/>
        <v>0.16051632676266669</v>
      </c>
      <c r="Q28" s="59">
        <f t="shared" si="7"/>
        <v>0.16051632676266669</v>
      </c>
      <c r="R28" s="30"/>
    </row>
    <row r="29" spans="1:19" ht="42" customHeight="1">
      <c r="A29" s="19" t="s">
        <v>53</v>
      </c>
      <c r="B29" s="20" t="s">
        <v>26</v>
      </c>
      <c r="C29" s="20">
        <v>3</v>
      </c>
      <c r="D29" s="230" t="s">
        <v>282</v>
      </c>
      <c r="E29" s="57" t="s">
        <v>225</v>
      </c>
      <c r="F29" s="39" t="s">
        <v>93</v>
      </c>
      <c r="G29" s="39" t="s">
        <v>93</v>
      </c>
      <c r="H29" s="58" t="s">
        <v>218</v>
      </c>
      <c r="I29" s="35">
        <f>+'EJECUCION AGENCIA'!I103</f>
        <v>11620952771</v>
      </c>
      <c r="J29" s="35">
        <f>+'EJECUCION AGENCIA'!J103</f>
        <v>8747122287.5699997</v>
      </c>
      <c r="K29" s="35">
        <f>+'EJECUCION AGENCIA'!L103</f>
        <v>2873830483.4300003</v>
      </c>
      <c r="L29" s="35">
        <f>+'EJECUCION AGENCIA'!N103</f>
        <v>2597466658.96</v>
      </c>
      <c r="M29" s="35">
        <f>+'EJECUCION AGENCIA'!P103</f>
        <v>2597466658.96</v>
      </c>
      <c r="N29" s="35">
        <f>+'EJECUCION AGENCIA'!M103</f>
        <v>0</v>
      </c>
      <c r="O29" s="59">
        <f t="shared" si="18"/>
        <v>0.7527026793705226</v>
      </c>
      <c r="P29" s="281">
        <f t="shared" si="6"/>
        <v>0.22351580891387482</v>
      </c>
      <c r="Q29" s="59">
        <f t="shared" si="7"/>
        <v>0.22351580891387482</v>
      </c>
      <c r="R29" s="30"/>
    </row>
    <row r="30" spans="1:19" ht="36" customHeight="1">
      <c r="A30" s="19" t="s">
        <v>53</v>
      </c>
      <c r="B30" s="20" t="s">
        <v>26</v>
      </c>
      <c r="C30" s="20">
        <v>3</v>
      </c>
      <c r="D30" s="230" t="s">
        <v>282</v>
      </c>
      <c r="E30" s="57" t="s">
        <v>224</v>
      </c>
      <c r="F30" s="39" t="s">
        <v>93</v>
      </c>
      <c r="G30" s="39" t="s">
        <v>99</v>
      </c>
      <c r="H30" s="58" t="s">
        <v>216</v>
      </c>
      <c r="I30" s="35">
        <f>+'EJECUCION AGENCIA'!I106</f>
        <v>1282764667</v>
      </c>
      <c r="J30" s="35">
        <f>+'EJECUCION AGENCIA'!J106</f>
        <v>1282764667</v>
      </c>
      <c r="K30" s="35">
        <f>+'EJECUCION AGENCIA'!L106</f>
        <v>0</v>
      </c>
      <c r="L30" s="35">
        <f>+'EJECUCION AGENCIA'!N106</f>
        <v>747105865</v>
      </c>
      <c r="M30" s="35">
        <f>+'EJECUCION AGENCIA'!P106</f>
        <v>747105865</v>
      </c>
      <c r="N30" s="35">
        <f>+'EJECUCION AGENCIA'!M106</f>
        <v>0</v>
      </c>
      <c r="O30" s="59">
        <f t="shared" si="18"/>
        <v>1</v>
      </c>
      <c r="P30" s="281">
        <f t="shared" si="6"/>
        <v>0.58241849360199127</v>
      </c>
      <c r="Q30" s="59">
        <f t="shared" si="7"/>
        <v>0.58241849360199127</v>
      </c>
      <c r="R30" s="30"/>
    </row>
    <row r="31" spans="1:19" ht="24.75" customHeight="1">
      <c r="A31" s="397" t="s">
        <v>260</v>
      </c>
      <c r="B31" s="398"/>
      <c r="C31" s="398"/>
      <c r="D31" s="398"/>
      <c r="E31" s="398"/>
      <c r="F31" s="398"/>
      <c r="G31" s="398"/>
      <c r="H31" s="399"/>
      <c r="I31" s="55">
        <f>I26</f>
        <v>15477000000</v>
      </c>
      <c r="J31" s="55">
        <f t="shared" ref="J31:N31" si="19">J26</f>
        <v>12289835762.57</v>
      </c>
      <c r="K31" s="55">
        <f t="shared" si="19"/>
        <v>3010083697.4300003</v>
      </c>
      <c r="L31" s="55">
        <f t="shared" si="19"/>
        <v>3664457004.1999998</v>
      </c>
      <c r="M31" s="55">
        <f t="shared" si="19"/>
        <v>3664457004.1999998</v>
      </c>
      <c r="N31" s="55">
        <f t="shared" si="19"/>
        <v>0</v>
      </c>
      <c r="O31" s="56">
        <f t="shared" si="18"/>
        <v>0.79407092864056339</v>
      </c>
      <c r="P31" s="280">
        <f t="shared" si="6"/>
        <v>0.23676791394973185</v>
      </c>
      <c r="Q31" s="56">
        <f t="shared" si="7"/>
        <v>0.23676791394973185</v>
      </c>
    </row>
    <row r="32" spans="1:19" s="12" customFormat="1" ht="24" customHeight="1" thickBot="1">
      <c r="A32" s="400" t="s">
        <v>16</v>
      </c>
      <c r="B32" s="401"/>
      <c r="C32" s="401"/>
      <c r="D32" s="401"/>
      <c r="E32" s="401"/>
      <c r="F32" s="401"/>
      <c r="G32" s="401"/>
      <c r="H32" s="402"/>
      <c r="I32" s="282">
        <f>+I25+I31</f>
        <v>149837635135</v>
      </c>
      <c r="J32" s="282">
        <f t="shared" ref="J32:N32" si="20">+J25+J31</f>
        <v>80174104736.139999</v>
      </c>
      <c r="K32" s="282">
        <f t="shared" si="20"/>
        <v>58456591040.489998</v>
      </c>
      <c r="L32" s="282">
        <f t="shared" si="20"/>
        <v>54386650526.769997</v>
      </c>
      <c r="M32" s="282">
        <f t="shared" si="20"/>
        <v>54327227025.269997</v>
      </c>
      <c r="N32" s="282">
        <f t="shared" si="20"/>
        <v>1890587695.3699999</v>
      </c>
      <c r="O32" s="284">
        <f>+J32/I32</f>
        <v>0.53507321217333093</v>
      </c>
      <c r="P32" s="283">
        <f>+L32/I32</f>
        <v>0.36297056128634819</v>
      </c>
      <c r="Q32" s="284">
        <f>+M32/I32</f>
        <v>0.36257397533218211</v>
      </c>
      <c r="R32" s="118"/>
      <c r="S32" s="97"/>
    </row>
    <row r="33" spans="1:19" s="95" customFormat="1" ht="12" customHeight="1">
      <c r="A33" s="90"/>
      <c r="B33" s="90"/>
      <c r="C33" s="90"/>
      <c r="D33" s="90"/>
      <c r="E33" s="90"/>
      <c r="F33" s="90"/>
      <c r="G33" s="90"/>
      <c r="H33" s="90"/>
      <c r="I33" s="91"/>
      <c r="J33" s="91"/>
      <c r="K33" s="92"/>
      <c r="L33" s="91"/>
      <c r="M33" s="93"/>
      <c r="N33" s="93"/>
      <c r="O33" s="94"/>
      <c r="P33" s="94"/>
      <c r="Q33" s="94"/>
      <c r="S33" s="96"/>
    </row>
    <row r="34" spans="1:19" ht="12" customHeight="1">
      <c r="A34" s="394" t="str">
        <f>+'EJECUCION AGENCIA'!A118</f>
        <v>Fuente: SIIF-NACIÓN</v>
      </c>
      <c r="B34" s="394"/>
      <c r="C34" s="394"/>
      <c r="D34" s="394"/>
      <c r="E34" s="394"/>
      <c r="F34" s="394"/>
      <c r="G34" s="394"/>
      <c r="H34" s="394"/>
      <c r="K34" s="46"/>
      <c r="L34" s="46"/>
      <c r="M34" s="46"/>
      <c r="N34" s="46"/>
      <c r="O34" s="64"/>
    </row>
    <row r="35" spans="1:19" ht="12" customHeight="1">
      <c r="A35" s="394"/>
      <c r="B35" s="394"/>
      <c r="C35" s="394"/>
      <c r="D35" s="394"/>
      <c r="E35" s="394"/>
      <c r="F35" s="394"/>
      <c r="G35" s="394"/>
      <c r="H35" s="394"/>
      <c r="K35" s="395"/>
      <c r="L35" s="395"/>
      <c r="M35" s="395"/>
      <c r="N35" s="21"/>
      <c r="O35" s="64"/>
    </row>
    <row r="36" spans="1:19" ht="12" customHeight="1">
      <c r="A36" s="121"/>
      <c r="B36" s="121"/>
      <c r="C36" s="121"/>
      <c r="D36" s="121"/>
      <c r="E36" s="121"/>
      <c r="F36" s="121"/>
      <c r="G36" s="121"/>
      <c r="H36" s="121"/>
      <c r="K36" s="395"/>
      <c r="L36" s="395"/>
      <c r="M36" s="395"/>
      <c r="N36" s="21"/>
      <c r="O36" s="64"/>
    </row>
    <row r="37" spans="1:19" ht="12" customHeight="1">
      <c r="A37" s="121"/>
      <c r="B37" s="121"/>
      <c r="C37" s="121"/>
      <c r="D37" s="121"/>
      <c r="E37" s="121"/>
      <c r="F37" s="121"/>
      <c r="G37" s="121"/>
      <c r="H37" s="121"/>
      <c r="K37" s="395"/>
      <c r="L37" s="395"/>
      <c r="M37" s="395"/>
      <c r="N37" s="21"/>
      <c r="O37" s="64"/>
    </row>
    <row r="38" spans="1:19" ht="12" customHeight="1">
      <c r="H38" s="60" t="s">
        <v>51</v>
      </c>
      <c r="K38" s="395"/>
      <c r="L38" s="395"/>
      <c r="M38" s="395"/>
      <c r="N38" s="30"/>
    </row>
    <row r="39" spans="1:19" ht="12" customHeight="1">
      <c r="H39" s="60"/>
      <c r="K39" s="122"/>
      <c r="L39" s="122"/>
      <c r="M39" s="122"/>
      <c r="N39" s="30"/>
    </row>
    <row r="40" spans="1:19" ht="12" customHeight="1">
      <c r="A40" s="23"/>
      <c r="B40" s="61"/>
      <c r="J40" s="63"/>
      <c r="P40" s="22"/>
      <c r="Q40" s="64"/>
    </row>
    <row r="41" spans="1:19" s="14" customFormat="1" ht="26.25" customHeight="1">
      <c r="A41" s="396" t="s">
        <v>293</v>
      </c>
      <c r="B41" s="396"/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396"/>
      <c r="N41" s="396"/>
      <c r="O41" s="396"/>
      <c r="P41" s="13"/>
      <c r="Q41" s="15"/>
      <c r="R41" s="13"/>
      <c r="S41" s="98"/>
    </row>
    <row r="42" spans="1:19" s="14" customFormat="1" ht="21.75" customHeight="1">
      <c r="A42" s="396" t="s">
        <v>273</v>
      </c>
      <c r="B42" s="396"/>
      <c r="C42" s="396"/>
      <c r="D42" s="396"/>
      <c r="E42" s="396"/>
      <c r="F42" s="396"/>
      <c r="G42" s="396"/>
      <c r="H42" s="396"/>
      <c r="I42" s="396"/>
      <c r="J42" s="396"/>
      <c r="K42" s="396"/>
      <c r="L42" s="396"/>
      <c r="M42" s="396"/>
      <c r="N42" s="396"/>
      <c r="O42" s="396"/>
      <c r="P42" s="13"/>
      <c r="Q42" s="13"/>
      <c r="R42" s="13"/>
      <c r="S42" s="98"/>
    </row>
    <row r="43" spans="1:19" ht="12" customHeight="1">
      <c r="L43" s="65"/>
      <c r="M43" s="65"/>
    </row>
    <row r="44" spans="1:19" ht="12" customHeight="1">
      <c r="K44" s="44"/>
      <c r="O44" s="64"/>
    </row>
    <row r="45" spans="1:19" ht="12" customHeight="1">
      <c r="K45" s="44"/>
      <c r="N45" s="30"/>
      <c r="S45" s="28"/>
    </row>
    <row r="46" spans="1:19" ht="12" customHeight="1">
      <c r="C46" s="393"/>
      <c r="D46" s="393"/>
      <c r="E46" s="393"/>
      <c r="F46" s="393"/>
      <c r="G46" s="393"/>
      <c r="H46" s="33"/>
      <c r="K46" s="30"/>
      <c r="N46" s="30"/>
      <c r="S46" s="28"/>
    </row>
    <row r="47" spans="1:19" ht="12" customHeight="1">
      <c r="N47" s="28"/>
      <c r="P47" s="29"/>
      <c r="Q47" s="29"/>
      <c r="R47" s="29"/>
      <c r="S47" s="28"/>
    </row>
    <row r="48" spans="1:19" ht="12" customHeight="1">
      <c r="H48" s="44"/>
      <c r="I48" s="66"/>
      <c r="N48" s="28"/>
      <c r="P48" s="29"/>
      <c r="Q48" s="29"/>
      <c r="R48" s="29"/>
      <c r="S48" s="28"/>
    </row>
    <row r="49" spans="8:19" ht="12" customHeight="1">
      <c r="H49" s="44"/>
      <c r="M49" s="67"/>
      <c r="N49" s="28"/>
      <c r="P49" s="29"/>
      <c r="Q49" s="29"/>
      <c r="R49" s="29"/>
      <c r="S49" s="28"/>
    </row>
    <row r="50" spans="8:19" ht="12" customHeight="1">
      <c r="H50" s="44"/>
      <c r="M50" s="67"/>
      <c r="N50" s="28"/>
      <c r="P50" s="29"/>
      <c r="Q50" s="29"/>
      <c r="R50" s="29"/>
      <c r="S50" s="28"/>
    </row>
    <row r="51" spans="8:19" ht="12" customHeight="1">
      <c r="H51" s="44"/>
      <c r="N51" s="28"/>
      <c r="P51" s="29"/>
      <c r="Q51" s="29"/>
      <c r="R51" s="29"/>
      <c r="S51" s="28"/>
    </row>
    <row r="52" spans="8:19" ht="12" customHeight="1">
      <c r="H52" s="44"/>
      <c r="M52" s="67"/>
      <c r="N52" s="28"/>
      <c r="P52" s="29"/>
      <c r="Q52" s="29"/>
      <c r="R52" s="29"/>
      <c r="S52" s="28"/>
    </row>
    <row r="53" spans="8:19" ht="12" customHeight="1">
      <c r="H53" s="68"/>
      <c r="N53" s="28"/>
      <c r="P53" s="29"/>
      <c r="Q53" s="29"/>
      <c r="R53" s="29"/>
      <c r="S53" s="28"/>
    </row>
    <row r="54" spans="8:19" ht="12" customHeight="1">
      <c r="H54" s="44"/>
      <c r="N54" s="28"/>
      <c r="P54" s="29"/>
      <c r="Q54" s="29"/>
      <c r="R54" s="29"/>
      <c r="S54" s="28"/>
    </row>
    <row r="55" spans="8:19" ht="12" customHeight="1">
      <c r="H55" s="44"/>
      <c r="K55" s="30"/>
      <c r="N55" s="28"/>
      <c r="P55" s="29"/>
      <c r="Q55" s="29"/>
      <c r="R55" s="29"/>
      <c r="S55" s="28"/>
    </row>
    <row r="56" spans="8:19" ht="12" customHeight="1">
      <c r="H56" s="30"/>
      <c r="K56" s="30"/>
      <c r="N56" s="28"/>
      <c r="P56" s="29"/>
      <c r="Q56" s="29"/>
      <c r="R56" s="29"/>
      <c r="S56" s="28"/>
    </row>
    <row r="57" spans="8:19" ht="12" customHeight="1">
      <c r="H57" s="44"/>
      <c r="N57" s="28"/>
      <c r="P57" s="29"/>
      <c r="Q57" s="29"/>
      <c r="R57" s="29"/>
      <c r="S57" s="28"/>
    </row>
    <row r="58" spans="8:19" ht="12" customHeight="1">
      <c r="H58" s="69"/>
      <c r="N58" s="28"/>
      <c r="P58" s="29"/>
      <c r="Q58" s="29"/>
      <c r="R58" s="29"/>
    </row>
    <row r="59" spans="8:19" ht="12" customHeight="1">
      <c r="N59" s="28"/>
      <c r="P59" s="29"/>
      <c r="Q59" s="29"/>
      <c r="R59" s="29"/>
    </row>
    <row r="60" spans="8:19" ht="12" customHeight="1">
      <c r="H60" s="44"/>
    </row>
    <row r="61" spans="8:19" ht="12" customHeight="1">
      <c r="H61" s="69"/>
      <c r="J61" s="63"/>
    </row>
    <row r="62" spans="8:19" ht="12" customHeight="1">
      <c r="H62" s="70"/>
    </row>
    <row r="64" spans="8:19" ht="12" customHeight="1">
      <c r="N64" s="30"/>
      <c r="O64" s="100"/>
    </row>
    <row r="65" spans="8:15" ht="12" customHeight="1">
      <c r="H65" s="70"/>
      <c r="N65" s="30"/>
      <c r="O65" s="100"/>
    </row>
    <row r="66" spans="8:15" ht="12" customHeight="1">
      <c r="H66" s="70"/>
      <c r="N66" s="30"/>
      <c r="O66" s="100"/>
    </row>
    <row r="67" spans="8:15" ht="12" customHeight="1">
      <c r="H67" s="70"/>
      <c r="N67" s="30"/>
      <c r="O67" s="100"/>
    </row>
    <row r="68" spans="8:15" ht="12" customHeight="1">
      <c r="H68" s="70"/>
      <c r="N68" s="30"/>
      <c r="O68" s="100"/>
    </row>
    <row r="69" spans="8:15" ht="12" customHeight="1">
      <c r="N69" s="30"/>
      <c r="O69" s="100"/>
    </row>
    <row r="70" spans="8:15" ht="12" customHeight="1">
      <c r="N70" s="30"/>
      <c r="O70" s="100"/>
    </row>
    <row r="71" spans="8:15" ht="12" customHeight="1">
      <c r="N71" s="30"/>
      <c r="O71" s="100"/>
    </row>
    <row r="72" spans="8:15" ht="12" customHeight="1">
      <c r="N72" s="30"/>
      <c r="O72" s="100"/>
    </row>
    <row r="73" spans="8:15" ht="12" customHeight="1">
      <c r="N73" s="30"/>
      <c r="O73" s="100"/>
    </row>
    <row r="74" spans="8:15" ht="12" customHeight="1">
      <c r="N74" s="30"/>
      <c r="O74" s="100"/>
    </row>
    <row r="75" spans="8:15" ht="12" customHeight="1">
      <c r="N75" s="30"/>
      <c r="O75" s="100"/>
    </row>
    <row r="76" spans="8:15" ht="12" customHeight="1">
      <c r="N76" s="30"/>
      <c r="O76" s="100"/>
    </row>
    <row r="77" spans="8:15" ht="12" customHeight="1">
      <c r="N77" s="30"/>
      <c r="O77" s="100"/>
    </row>
    <row r="161" spans="4:4" ht="12" customHeight="1">
      <c r="D161" s="28">
        <f>SUM(B159:B161)</f>
        <v>0</v>
      </c>
    </row>
  </sheetData>
  <mergeCells count="33">
    <mergeCell ref="A2:O2"/>
    <mergeCell ref="A3:O3"/>
    <mergeCell ref="A6:O7"/>
    <mergeCell ref="C46:G46"/>
    <mergeCell ref="A35:H35"/>
    <mergeCell ref="K35:K38"/>
    <mergeCell ref="L35:L38"/>
    <mergeCell ref="M35:M38"/>
    <mergeCell ref="A41:O41"/>
    <mergeCell ref="A42:O42"/>
    <mergeCell ref="A34:H34"/>
    <mergeCell ref="A25:H25"/>
    <mergeCell ref="A31:H31"/>
    <mergeCell ref="A32:H32"/>
    <mergeCell ref="A8:A9"/>
    <mergeCell ref="B8:B9"/>
    <mergeCell ref="P8:P9"/>
    <mergeCell ref="Q8:Q9"/>
    <mergeCell ref="H8:H9"/>
    <mergeCell ref="I8:I9"/>
    <mergeCell ref="N8:N9"/>
    <mergeCell ref="O8:O9"/>
    <mergeCell ref="M8:M9"/>
    <mergeCell ref="J8:J9"/>
    <mergeCell ref="K8:K9"/>
    <mergeCell ref="L8:L9"/>
    <mergeCell ref="D26:G26"/>
    <mergeCell ref="C8:C9"/>
    <mergeCell ref="D8:D9"/>
    <mergeCell ref="E8:E9"/>
    <mergeCell ref="A23:G23"/>
    <mergeCell ref="F8:F9"/>
    <mergeCell ref="G8:G9"/>
  </mergeCells>
  <printOptions horizontalCentered="1"/>
  <pageMargins left="0.19685039370078741" right="0.19685039370078741" top="0.51181102362204722" bottom="0.35433070866141736" header="0.70866141732283472" footer="0.47244094488188981"/>
  <pageSetup scale="56" orientation="landscape" r:id="rId1"/>
  <ignoredErrors>
    <ignoredError sqref="A15:G16 A11:G13 A24:G24 A26:D26 A14 A18:G18 A17 A23 G20:G21 A20:E21 A22:D22 A29:C30 A27:C27 F27:G27 A28:C28 F28:G28 E27:E28 A19:C19 E29:G30" numberStoredAsText="1"/>
    <ignoredError sqref="O32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  <pageSetUpPr fitToPage="1"/>
  </sheetPr>
  <dimension ref="B1:L22"/>
  <sheetViews>
    <sheetView showGridLines="0" topLeftCell="B1" zoomScaleNormal="100" workbookViewId="0">
      <selection activeCell="F18" sqref="F18"/>
    </sheetView>
  </sheetViews>
  <sheetFormatPr baseColWidth="10" defaultColWidth="11.42578125" defaultRowHeight="12.75"/>
  <cols>
    <col min="1" max="1" width="4.7109375" style="101" customWidth="1"/>
    <col min="2" max="2" width="38.42578125" style="101" customWidth="1"/>
    <col min="3" max="3" width="19.28515625" style="101" customWidth="1"/>
    <col min="4" max="4" width="19.85546875" style="101" customWidth="1"/>
    <col min="5" max="5" width="20" style="101" customWidth="1"/>
    <col min="6" max="6" width="21" style="101" customWidth="1"/>
    <col min="7" max="7" width="19.28515625" style="101" customWidth="1"/>
    <col min="8" max="8" width="18" style="101" customWidth="1"/>
    <col min="9" max="10" width="15.5703125" style="101" customWidth="1"/>
    <col min="11" max="11" width="14.85546875" style="101" customWidth="1"/>
    <col min="12" max="16384" width="11.42578125" style="101"/>
  </cols>
  <sheetData>
    <row r="1" spans="2:12" ht="13.5" thickBot="1"/>
    <row r="2" spans="2:12" ht="31.5" customHeight="1" thickBot="1">
      <c r="B2" s="119" t="s">
        <v>15</v>
      </c>
      <c r="C2" s="116" t="s">
        <v>239</v>
      </c>
      <c r="D2" s="116" t="s">
        <v>19</v>
      </c>
      <c r="E2" s="116" t="s">
        <v>18</v>
      </c>
      <c r="F2" s="116" t="s">
        <v>20</v>
      </c>
      <c r="G2" s="116" t="s">
        <v>21</v>
      </c>
      <c r="H2" s="116" t="s">
        <v>240</v>
      </c>
      <c r="I2" s="323" t="s">
        <v>295</v>
      </c>
      <c r="J2" s="323" t="s">
        <v>296</v>
      </c>
    </row>
    <row r="3" spans="2:12" ht="23.25" customHeight="1" thickBot="1">
      <c r="B3" s="102" t="s">
        <v>4</v>
      </c>
      <c r="C3" s="103">
        <f>+'SEG.PTAL-DR '!I10</f>
        <v>52657500000</v>
      </c>
      <c r="D3" s="103">
        <f>+'SEG.PTAL-DR '!J10</f>
        <v>28752677422</v>
      </c>
      <c r="E3" s="103">
        <f>+'SEG.PTAL-DR '!K10</f>
        <v>23904822578</v>
      </c>
      <c r="F3" s="103">
        <f>+'SEG.PTAL-DR '!L10</f>
        <v>28752677422</v>
      </c>
      <c r="G3" s="103">
        <f>+'SEG.PTAL-DR '!M10</f>
        <v>28726485558</v>
      </c>
      <c r="H3" s="103">
        <f>+'SEG.PTAL-DR '!N10</f>
        <v>0</v>
      </c>
      <c r="I3" s="104">
        <f t="shared" ref="I3:I10" si="0">+D3/C3</f>
        <v>0.54603195028248586</v>
      </c>
      <c r="J3" s="104">
        <f>+F3/C3</f>
        <v>0.54603195028248586</v>
      </c>
    </row>
    <row r="4" spans="2:12" ht="23.25" customHeight="1" thickBot="1">
      <c r="B4" s="102" t="s">
        <v>136</v>
      </c>
      <c r="C4" s="103">
        <f>+'SEG.PTAL-DR '!I14</f>
        <v>18831900000</v>
      </c>
      <c r="D4" s="103">
        <f>+'SEG.PTAL-DR '!J14</f>
        <v>14759732499.360001</v>
      </c>
      <c r="E4" s="103">
        <f>+'SEG.PTAL-DR '!K14</f>
        <v>3283374217.6400003</v>
      </c>
      <c r="F4" s="103">
        <f>+'SEG.PTAL-DR '!L14</f>
        <v>8270123476.7399988</v>
      </c>
      <c r="G4" s="103">
        <f>+'SEG.PTAL-DR '!M14</f>
        <v>8240842677.2399998</v>
      </c>
      <c r="H4" s="103">
        <f>+'SEG.PTAL-DR '!N14</f>
        <v>0</v>
      </c>
      <c r="I4" s="104">
        <f t="shared" si="0"/>
        <v>0.78376225974861802</v>
      </c>
      <c r="J4" s="104">
        <f t="shared" ref="J4:J6" si="1">+F4/C4</f>
        <v>0.43915502295254322</v>
      </c>
    </row>
    <row r="5" spans="2:12" ht="23.25" customHeight="1" thickBot="1">
      <c r="B5" s="102" t="s">
        <v>27</v>
      </c>
      <c r="C5" s="103">
        <f>+'SEG.PTAL-DR '!I17</f>
        <v>62581435135</v>
      </c>
      <c r="D5" s="103">
        <f>+'SEG.PTAL-DR '!J17</f>
        <v>24371859052.209999</v>
      </c>
      <c r="E5" s="103">
        <f>+'SEG.PTAL-DR '!K17</f>
        <v>27968510547.419998</v>
      </c>
      <c r="F5" s="103">
        <f>+'SEG.PTAL-DR '!L17</f>
        <v>13699392623.83</v>
      </c>
      <c r="G5" s="103">
        <f>+'SEG.PTAL-DR '!M17</f>
        <v>13695441785.83</v>
      </c>
      <c r="H5" s="103">
        <f>+'SEG.PTAL-DR '!N17</f>
        <v>1890587695.3699999</v>
      </c>
      <c r="I5" s="104">
        <f t="shared" si="0"/>
        <v>0.3894423162338046</v>
      </c>
      <c r="J5" s="104">
        <f t="shared" si="1"/>
        <v>0.21890505697540841</v>
      </c>
    </row>
    <row r="6" spans="2:12" ht="23.25" customHeight="1" thickBot="1">
      <c r="B6" s="102" t="s">
        <v>123</v>
      </c>
      <c r="C6" s="103">
        <f>+'SEG.PTAL-DR '!I23</f>
        <v>289800000</v>
      </c>
      <c r="D6" s="103">
        <f>+'SEG.PTAL-DR '!J23</f>
        <v>0</v>
      </c>
      <c r="E6" s="103">
        <f>+'SEG.PTAL-DR '!K23</f>
        <v>289800000</v>
      </c>
      <c r="F6" s="103">
        <f>+'SEG.PTAL-DR '!L23</f>
        <v>0</v>
      </c>
      <c r="G6" s="103">
        <f>+'SEG.PTAL-DR '!M23</f>
        <v>0</v>
      </c>
      <c r="H6" s="103">
        <f>+'SEG.PTAL-DR '!N23</f>
        <v>0</v>
      </c>
      <c r="I6" s="104">
        <f t="shared" si="0"/>
        <v>0</v>
      </c>
      <c r="J6" s="104">
        <f t="shared" si="1"/>
        <v>0</v>
      </c>
    </row>
    <row r="7" spans="2:12" ht="20.25" customHeight="1" thickBot="1">
      <c r="B7" s="112" t="s">
        <v>11</v>
      </c>
      <c r="C7" s="113">
        <f t="shared" ref="C7:H7" si="2">SUM(C3:C6)</f>
        <v>134360635135</v>
      </c>
      <c r="D7" s="113">
        <f t="shared" si="2"/>
        <v>67884268973.57</v>
      </c>
      <c r="E7" s="113">
        <f t="shared" si="2"/>
        <v>55446507343.059998</v>
      </c>
      <c r="F7" s="113">
        <f t="shared" si="2"/>
        <v>50722193522.57</v>
      </c>
      <c r="G7" s="113">
        <f t="shared" si="2"/>
        <v>50662770021.07</v>
      </c>
      <c r="H7" s="113">
        <f t="shared" si="2"/>
        <v>1890587695.3699999</v>
      </c>
      <c r="I7" s="114">
        <f t="shared" si="0"/>
        <v>0.50523926822288912</v>
      </c>
      <c r="J7" s="114">
        <f>+F7/C7</f>
        <v>0.37750784276664395</v>
      </c>
      <c r="L7" s="105"/>
    </row>
    <row r="8" spans="2:12" ht="39" customHeight="1" thickBot="1">
      <c r="B8" s="106" t="str">
        <f>+'SEG.PTAL-DR '!H26</f>
        <v>IMPLEMENTACION DEL PROGRAMA DE FORTALECIMIENTO DE LA AGENCIA DE DEFENSA JURIDICA A NIVEL NACIONAL</v>
      </c>
      <c r="C8" s="103">
        <f>+'SEG.PTAL-DR '!I26</f>
        <v>15477000000</v>
      </c>
      <c r="D8" s="103">
        <f>+'SEG.PTAL-DR '!J26</f>
        <v>12289835762.57</v>
      </c>
      <c r="E8" s="103">
        <f>+'SEG.PTAL-DR '!K26</f>
        <v>3010083697.4300003</v>
      </c>
      <c r="F8" s="103">
        <f>+'SEG.PTAL-DR '!L26</f>
        <v>3664457004.1999998</v>
      </c>
      <c r="G8" s="103">
        <f>+'SEG.PTAL-DR '!M26</f>
        <v>3664457004.1999998</v>
      </c>
      <c r="H8" s="103">
        <f>+'SEG.PTAL-DR '!N26</f>
        <v>0</v>
      </c>
      <c r="I8" s="104">
        <f t="shared" si="0"/>
        <v>0.79407092864056339</v>
      </c>
      <c r="J8" s="104">
        <f>+F8/C8</f>
        <v>0.23676791394973185</v>
      </c>
    </row>
    <row r="9" spans="2:12" ht="18" customHeight="1" thickBot="1">
      <c r="B9" s="112" t="s">
        <v>241</v>
      </c>
      <c r="C9" s="113">
        <f t="shared" ref="C9:H9" si="3">+C8</f>
        <v>15477000000</v>
      </c>
      <c r="D9" s="113">
        <f t="shared" si="3"/>
        <v>12289835762.57</v>
      </c>
      <c r="E9" s="113">
        <f t="shared" si="3"/>
        <v>3010083697.4300003</v>
      </c>
      <c r="F9" s="113">
        <f t="shared" si="3"/>
        <v>3664457004.1999998</v>
      </c>
      <c r="G9" s="113">
        <f t="shared" si="3"/>
        <v>3664457004.1999998</v>
      </c>
      <c r="H9" s="113">
        <f t="shared" si="3"/>
        <v>0</v>
      </c>
      <c r="I9" s="114">
        <f t="shared" si="0"/>
        <v>0.79407092864056339</v>
      </c>
      <c r="J9" s="114">
        <f>+F9/C9</f>
        <v>0.23676791394973185</v>
      </c>
    </row>
    <row r="10" spans="2:12" ht="27" customHeight="1" thickBot="1">
      <c r="B10" s="115" t="s">
        <v>16</v>
      </c>
      <c r="C10" s="116">
        <f>+C7+C9</f>
        <v>149837635135</v>
      </c>
      <c r="D10" s="116">
        <f>+D7+D9</f>
        <v>80174104736.139999</v>
      </c>
      <c r="E10" s="116">
        <f t="shared" ref="E10:H10" si="4">+E7+E9</f>
        <v>58456591040.489998</v>
      </c>
      <c r="F10" s="116">
        <f t="shared" si="4"/>
        <v>54386650526.769997</v>
      </c>
      <c r="G10" s="116">
        <f t="shared" si="4"/>
        <v>54327227025.269997</v>
      </c>
      <c r="H10" s="116">
        <f t="shared" si="4"/>
        <v>1890587695.3699999</v>
      </c>
      <c r="I10" s="117">
        <f t="shared" si="0"/>
        <v>0.53507321217333093</v>
      </c>
      <c r="J10" s="322">
        <f>+F10/C10</f>
        <v>0.36297056128634819</v>
      </c>
    </row>
    <row r="11" spans="2:12" ht="13.5" thickBot="1">
      <c r="B11" s="107" t="s">
        <v>238</v>
      </c>
      <c r="C11" s="108"/>
      <c r="D11" s="109"/>
      <c r="E11" s="109"/>
      <c r="F11" s="109"/>
      <c r="G11" s="109"/>
      <c r="H11" s="109"/>
      <c r="I11" s="109"/>
      <c r="J11" s="109"/>
      <c r="K11" s="110"/>
    </row>
    <row r="12" spans="2:12">
      <c r="B12" s="405"/>
      <c r="C12" s="406"/>
      <c r="D12" s="111"/>
      <c r="E12" s="111"/>
      <c r="F12" s="111"/>
      <c r="G12" s="111"/>
      <c r="H12" s="111"/>
      <c r="I12" s="111"/>
      <c r="J12" s="111"/>
      <c r="K12" s="111"/>
    </row>
    <row r="14" spans="2:12">
      <c r="D14" s="101" t="s">
        <v>25</v>
      </c>
    </row>
    <row r="15" spans="2:12">
      <c r="C15" s="123"/>
      <c r="D15" s="290"/>
    </row>
    <row r="16" spans="2:12">
      <c r="D16" s="290"/>
    </row>
    <row r="17" spans="4:4">
      <c r="D17" s="290"/>
    </row>
    <row r="18" spans="4:4">
      <c r="D18" s="291"/>
    </row>
    <row r="20" spans="4:4">
      <c r="D20" s="292"/>
    </row>
    <row r="22" spans="4:4">
      <c r="D22" s="123"/>
    </row>
  </sheetData>
  <mergeCells count="1">
    <mergeCell ref="B12:C12"/>
  </mergeCells>
  <pageMargins left="0.7" right="0.7" top="0.75" bottom="0.75" header="0.3" footer="0.3"/>
  <pageSetup scale="70" orientation="landscape" r:id="rId1"/>
  <ignoredErrors>
    <ignoredError sqref="D8:H8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A1080-1959-41AE-B690-0D290CE6E1F1}">
  <dimension ref="A1:AC23"/>
  <sheetViews>
    <sheetView showGridLines="0" workbookViewId="0">
      <selection activeCell="A5" sqref="A5:AA17"/>
    </sheetView>
  </sheetViews>
  <sheetFormatPr baseColWidth="10" defaultColWidth="11.42578125" defaultRowHeight="15"/>
  <cols>
    <col min="1" max="1" width="13.42578125" style="26" customWidth="1"/>
    <col min="2" max="2" width="27" style="26" customWidth="1"/>
    <col min="3" max="3" width="21.5703125" style="26" customWidth="1"/>
    <col min="4" max="11" width="5.42578125" style="26" hidden="1" customWidth="1"/>
    <col min="12" max="12" width="7" style="26" hidden="1" customWidth="1"/>
    <col min="13" max="13" width="9.5703125" style="26" hidden="1" customWidth="1"/>
    <col min="14" max="14" width="8" style="26" hidden="1" customWidth="1"/>
    <col min="15" max="15" width="9.5703125" style="26" hidden="1" customWidth="1"/>
    <col min="16" max="16" width="27.5703125" style="26" customWidth="1"/>
    <col min="17" max="18" width="18.85546875" style="26" customWidth="1"/>
    <col min="19" max="19" width="17.140625" style="26" customWidth="1"/>
    <col min="20" max="27" width="18.85546875" style="26" customWidth="1"/>
    <col min="28" max="28" width="0" style="26" hidden="1" customWidth="1"/>
    <col min="29" max="29" width="21.85546875" style="26" customWidth="1"/>
    <col min="30" max="16384" width="11.42578125" style="26"/>
  </cols>
  <sheetData>
    <row r="1" spans="1:29">
      <c r="A1" s="328" t="s">
        <v>42</v>
      </c>
      <c r="B1" s="328">
        <v>2024</v>
      </c>
      <c r="C1" s="329" t="s">
        <v>43</v>
      </c>
      <c r="D1" s="329" t="s">
        <v>43</v>
      </c>
      <c r="E1" s="329" t="s">
        <v>43</v>
      </c>
      <c r="F1" s="329" t="s">
        <v>43</v>
      </c>
      <c r="G1" s="329" t="s">
        <v>43</v>
      </c>
      <c r="H1" s="329" t="s">
        <v>43</v>
      </c>
      <c r="I1" s="329" t="s">
        <v>43</v>
      </c>
      <c r="J1" s="329" t="s">
        <v>43</v>
      </c>
      <c r="K1" s="329" t="s">
        <v>43</v>
      </c>
      <c r="L1" s="329" t="s">
        <v>43</v>
      </c>
      <c r="M1" s="329" t="s">
        <v>43</v>
      </c>
      <c r="N1" s="329" t="s">
        <v>43</v>
      </c>
      <c r="O1" s="329" t="s">
        <v>43</v>
      </c>
      <c r="P1" s="329" t="s">
        <v>43</v>
      </c>
      <c r="Q1" s="329" t="s">
        <v>43</v>
      </c>
      <c r="R1" s="329" t="s">
        <v>43</v>
      </c>
      <c r="S1" s="329" t="s">
        <v>43</v>
      </c>
      <c r="T1" s="329" t="s">
        <v>43</v>
      </c>
      <c r="U1" s="329" t="s">
        <v>43</v>
      </c>
      <c r="V1" s="329" t="s">
        <v>43</v>
      </c>
      <c r="W1" s="329" t="s">
        <v>43</v>
      </c>
      <c r="X1" s="329" t="s">
        <v>43</v>
      </c>
      <c r="Y1" s="329" t="s">
        <v>43</v>
      </c>
      <c r="Z1" s="329" t="s">
        <v>43</v>
      </c>
      <c r="AA1" s="329" t="s">
        <v>43</v>
      </c>
    </row>
    <row r="2" spans="1:29">
      <c r="A2" s="328" t="s">
        <v>44</v>
      </c>
      <c r="B2" s="328" t="s">
        <v>45</v>
      </c>
      <c r="C2" s="329" t="s">
        <v>43</v>
      </c>
      <c r="D2" s="329" t="s">
        <v>43</v>
      </c>
      <c r="E2" s="329" t="s">
        <v>43</v>
      </c>
      <c r="F2" s="329" t="s">
        <v>43</v>
      </c>
      <c r="G2" s="329" t="s">
        <v>43</v>
      </c>
      <c r="H2" s="329" t="s">
        <v>43</v>
      </c>
      <c r="I2" s="329" t="s">
        <v>43</v>
      </c>
      <c r="J2" s="329" t="s">
        <v>43</v>
      </c>
      <c r="K2" s="329" t="s">
        <v>43</v>
      </c>
      <c r="L2" s="329" t="s">
        <v>43</v>
      </c>
      <c r="M2" s="329" t="s">
        <v>43</v>
      </c>
      <c r="N2" s="329" t="s">
        <v>43</v>
      </c>
      <c r="O2" s="329" t="s">
        <v>43</v>
      </c>
      <c r="P2" s="329" t="s">
        <v>43</v>
      </c>
      <c r="Q2" s="329" t="s">
        <v>43</v>
      </c>
      <c r="R2" s="329" t="s">
        <v>43</v>
      </c>
      <c r="S2" s="329" t="s">
        <v>43</v>
      </c>
      <c r="T2" s="329" t="s">
        <v>43</v>
      </c>
      <c r="U2" s="329" t="s">
        <v>43</v>
      </c>
      <c r="V2" s="329" t="s">
        <v>43</v>
      </c>
      <c r="W2" s="329" t="s">
        <v>43</v>
      </c>
      <c r="X2" s="329" t="s">
        <v>43</v>
      </c>
      <c r="Y2" s="329" t="s">
        <v>43</v>
      </c>
      <c r="Z2" s="329" t="s">
        <v>43</v>
      </c>
      <c r="AA2" s="329" t="s">
        <v>43</v>
      </c>
    </row>
    <row r="3" spans="1:29">
      <c r="A3" s="328" t="s">
        <v>46</v>
      </c>
      <c r="B3" s="328" t="s">
        <v>302</v>
      </c>
      <c r="C3" s="329" t="s">
        <v>43</v>
      </c>
      <c r="D3" s="329" t="s">
        <v>43</v>
      </c>
      <c r="E3" s="329" t="s">
        <v>43</v>
      </c>
      <c r="F3" s="329" t="s">
        <v>43</v>
      </c>
      <c r="G3" s="329" t="s">
        <v>43</v>
      </c>
      <c r="H3" s="329" t="s">
        <v>43</v>
      </c>
      <c r="I3" s="329" t="s">
        <v>43</v>
      </c>
      <c r="J3" s="329" t="s">
        <v>43</v>
      </c>
      <c r="K3" s="329" t="s">
        <v>43</v>
      </c>
      <c r="L3" s="329" t="s">
        <v>43</v>
      </c>
      <c r="M3" s="329" t="s">
        <v>43</v>
      </c>
      <c r="N3" s="329" t="s">
        <v>43</v>
      </c>
      <c r="O3" s="329" t="s">
        <v>43</v>
      </c>
      <c r="P3" s="329" t="s">
        <v>43</v>
      </c>
      <c r="Q3" s="329" t="s">
        <v>43</v>
      </c>
      <c r="R3" s="329" t="s">
        <v>43</v>
      </c>
      <c r="S3" s="329" t="s">
        <v>43</v>
      </c>
      <c r="T3" s="329" t="s">
        <v>43</v>
      </c>
      <c r="U3" s="329" t="s">
        <v>43</v>
      </c>
      <c r="V3" s="329" t="s">
        <v>43</v>
      </c>
      <c r="W3" s="329" t="s">
        <v>43</v>
      </c>
      <c r="X3" s="329" t="s">
        <v>43</v>
      </c>
      <c r="Y3" s="329" t="s">
        <v>43</v>
      </c>
      <c r="Z3" s="329" t="s">
        <v>43</v>
      </c>
      <c r="AA3" s="329" t="s">
        <v>43</v>
      </c>
    </row>
    <row r="4" spans="1:29">
      <c r="A4" s="328" t="s">
        <v>75</v>
      </c>
      <c r="B4" s="328" t="s">
        <v>74</v>
      </c>
      <c r="C4" s="328" t="s">
        <v>32</v>
      </c>
      <c r="D4" s="328" t="s">
        <v>73</v>
      </c>
      <c r="E4" s="328" t="s">
        <v>0</v>
      </c>
      <c r="F4" s="328" t="s">
        <v>72</v>
      </c>
      <c r="G4" s="328" t="s">
        <v>71</v>
      </c>
      <c r="H4" s="328" t="s">
        <v>1</v>
      </c>
      <c r="I4" s="328" t="s">
        <v>70</v>
      </c>
      <c r="J4" s="328" t="s">
        <v>69</v>
      </c>
      <c r="K4" s="328" t="s">
        <v>68</v>
      </c>
      <c r="L4" s="328" t="s">
        <v>76</v>
      </c>
      <c r="M4" s="328" t="s">
        <v>67</v>
      </c>
      <c r="N4" s="328" t="s">
        <v>2</v>
      </c>
      <c r="O4" s="328" t="s">
        <v>66</v>
      </c>
      <c r="P4" s="328" t="s">
        <v>3</v>
      </c>
      <c r="Q4" s="328" t="s">
        <v>65</v>
      </c>
      <c r="R4" s="328" t="s">
        <v>64</v>
      </c>
      <c r="S4" s="328" t="s">
        <v>63</v>
      </c>
      <c r="T4" s="328" t="s">
        <v>47</v>
      </c>
      <c r="U4" s="328" t="s">
        <v>62</v>
      </c>
      <c r="V4" s="328" t="s">
        <v>61</v>
      </c>
      <c r="W4" s="328" t="s">
        <v>48</v>
      </c>
      <c r="X4" s="328" t="s">
        <v>49</v>
      </c>
      <c r="Y4" s="328" t="s">
        <v>50</v>
      </c>
      <c r="Z4" s="328" t="s">
        <v>60</v>
      </c>
      <c r="AA4" s="328" t="s">
        <v>21</v>
      </c>
      <c r="AC4" s="24" t="s">
        <v>249</v>
      </c>
    </row>
    <row r="5" spans="1:29" ht="14.25" customHeight="1">
      <c r="A5" s="330" t="s">
        <v>55</v>
      </c>
      <c r="B5" s="331" t="s">
        <v>250</v>
      </c>
      <c r="C5" s="332" t="s">
        <v>129</v>
      </c>
      <c r="D5" s="330" t="s">
        <v>59</v>
      </c>
      <c r="E5" s="330" t="s">
        <v>77</v>
      </c>
      <c r="F5" s="330" t="s">
        <v>77</v>
      </c>
      <c r="G5" s="330" t="s">
        <v>77</v>
      </c>
      <c r="H5" s="330"/>
      <c r="I5" s="330"/>
      <c r="J5" s="330"/>
      <c r="K5" s="330"/>
      <c r="L5" s="330"/>
      <c r="M5" s="330" t="s">
        <v>52</v>
      </c>
      <c r="N5" s="330" t="s">
        <v>57</v>
      </c>
      <c r="O5" s="330" t="s">
        <v>22</v>
      </c>
      <c r="P5" s="331" t="s">
        <v>79</v>
      </c>
      <c r="Q5" s="333">
        <v>36079686000</v>
      </c>
      <c r="R5" s="333">
        <v>0</v>
      </c>
      <c r="S5" s="333">
        <v>0</v>
      </c>
      <c r="T5" s="333">
        <v>36079686000</v>
      </c>
      <c r="U5" s="333">
        <v>0</v>
      </c>
      <c r="V5" s="333">
        <v>36079686000</v>
      </c>
      <c r="W5" s="333">
        <v>0</v>
      </c>
      <c r="X5" s="333">
        <v>19176038253</v>
      </c>
      <c r="Y5" s="333">
        <v>19176038253</v>
      </c>
      <c r="Z5" s="333">
        <v>19176038253</v>
      </c>
      <c r="AA5" s="333">
        <v>19156897613</v>
      </c>
      <c r="AC5" s="25">
        <f>+V5-X5</f>
        <v>16903647747</v>
      </c>
    </row>
    <row r="6" spans="1:29" ht="14.25" customHeight="1">
      <c r="A6" s="330" t="s">
        <v>55</v>
      </c>
      <c r="B6" s="331" t="s">
        <v>250</v>
      </c>
      <c r="C6" s="332" t="s">
        <v>130</v>
      </c>
      <c r="D6" s="330" t="s">
        <v>59</v>
      </c>
      <c r="E6" s="330" t="s">
        <v>77</v>
      </c>
      <c r="F6" s="330" t="s">
        <v>77</v>
      </c>
      <c r="G6" s="330" t="s">
        <v>93</v>
      </c>
      <c r="H6" s="330"/>
      <c r="I6" s="330"/>
      <c r="J6" s="330"/>
      <c r="K6" s="330"/>
      <c r="L6" s="330"/>
      <c r="M6" s="330" t="s">
        <v>52</v>
      </c>
      <c r="N6" s="330" t="s">
        <v>57</v>
      </c>
      <c r="O6" s="330" t="s">
        <v>22</v>
      </c>
      <c r="P6" s="331" t="s">
        <v>92</v>
      </c>
      <c r="Q6" s="333">
        <v>12554242000</v>
      </c>
      <c r="R6" s="333">
        <v>0</v>
      </c>
      <c r="S6" s="333">
        <v>0</v>
      </c>
      <c r="T6" s="333">
        <v>12554242000</v>
      </c>
      <c r="U6" s="333">
        <v>0</v>
      </c>
      <c r="V6" s="333">
        <v>12554242000</v>
      </c>
      <c r="W6" s="333">
        <v>0</v>
      </c>
      <c r="X6" s="333">
        <v>7302635420</v>
      </c>
      <c r="Y6" s="333">
        <v>7302635420</v>
      </c>
      <c r="Z6" s="333">
        <v>7302635420</v>
      </c>
      <c r="AA6" s="333">
        <v>7302635420</v>
      </c>
      <c r="AC6" s="25">
        <f t="shared" ref="AC6:AC16" si="0">+V6-X6</f>
        <v>5251606580</v>
      </c>
    </row>
    <row r="7" spans="1:29" ht="14.25" customHeight="1">
      <c r="A7" s="330" t="s">
        <v>55</v>
      </c>
      <c r="B7" s="331" t="s">
        <v>250</v>
      </c>
      <c r="C7" s="332" t="s">
        <v>131</v>
      </c>
      <c r="D7" s="330" t="s">
        <v>59</v>
      </c>
      <c r="E7" s="330" t="s">
        <v>77</v>
      </c>
      <c r="F7" s="330" t="s">
        <v>77</v>
      </c>
      <c r="G7" s="330" t="s">
        <v>99</v>
      </c>
      <c r="H7" s="330"/>
      <c r="I7" s="330"/>
      <c r="J7" s="330"/>
      <c r="K7" s="330"/>
      <c r="L7" s="330"/>
      <c r="M7" s="330" t="s">
        <v>52</v>
      </c>
      <c r="N7" s="330" t="s">
        <v>57</v>
      </c>
      <c r="O7" s="330" t="s">
        <v>22</v>
      </c>
      <c r="P7" s="331" t="s">
        <v>100</v>
      </c>
      <c r="Q7" s="333">
        <v>4023572000</v>
      </c>
      <c r="R7" s="333">
        <v>0</v>
      </c>
      <c r="S7" s="333">
        <v>0</v>
      </c>
      <c r="T7" s="333">
        <v>4023572000</v>
      </c>
      <c r="U7" s="333">
        <v>0</v>
      </c>
      <c r="V7" s="333">
        <v>4023572000</v>
      </c>
      <c r="W7" s="333">
        <v>0</v>
      </c>
      <c r="X7" s="333">
        <v>2274003749</v>
      </c>
      <c r="Y7" s="333">
        <v>2274003749</v>
      </c>
      <c r="Z7" s="333">
        <v>2274003749</v>
      </c>
      <c r="AA7" s="333">
        <v>2266952525</v>
      </c>
      <c r="AC7" s="25">
        <f t="shared" si="0"/>
        <v>1749568251</v>
      </c>
    </row>
    <row r="8" spans="1:29" ht="14.25" customHeight="1">
      <c r="A8" s="330" t="s">
        <v>55</v>
      </c>
      <c r="B8" s="331" t="s">
        <v>250</v>
      </c>
      <c r="C8" s="332" t="s">
        <v>251</v>
      </c>
      <c r="D8" s="330" t="s">
        <v>59</v>
      </c>
      <c r="E8" s="330" t="s">
        <v>93</v>
      </c>
      <c r="F8" s="330"/>
      <c r="G8" s="330"/>
      <c r="H8" s="330"/>
      <c r="I8" s="330"/>
      <c r="J8" s="330"/>
      <c r="K8" s="330"/>
      <c r="L8" s="330"/>
      <c r="M8" s="330" t="s">
        <v>52</v>
      </c>
      <c r="N8" s="330" t="s">
        <v>57</v>
      </c>
      <c r="O8" s="330" t="s">
        <v>22</v>
      </c>
      <c r="P8" s="331" t="s">
        <v>108</v>
      </c>
      <c r="Q8" s="333">
        <v>18831900000</v>
      </c>
      <c r="R8" s="333">
        <v>0</v>
      </c>
      <c r="S8" s="333">
        <v>0</v>
      </c>
      <c r="T8" s="333">
        <v>18831900000</v>
      </c>
      <c r="U8" s="333">
        <v>788793283</v>
      </c>
      <c r="V8" s="333">
        <v>18043106717</v>
      </c>
      <c r="W8" s="333">
        <v>0</v>
      </c>
      <c r="X8" s="333">
        <v>14759732499.360001</v>
      </c>
      <c r="Y8" s="333">
        <v>8270123476.7399998</v>
      </c>
      <c r="Z8" s="333">
        <v>8243164114.8999996</v>
      </c>
      <c r="AA8" s="333">
        <v>8240842677.2399998</v>
      </c>
      <c r="AC8" s="25">
        <f t="shared" si="0"/>
        <v>3283374217.6399994</v>
      </c>
    </row>
    <row r="9" spans="1:29" ht="14.25" customHeight="1">
      <c r="A9" s="330" t="s">
        <v>55</v>
      </c>
      <c r="B9" s="331" t="s">
        <v>250</v>
      </c>
      <c r="C9" s="332" t="s">
        <v>132</v>
      </c>
      <c r="D9" s="330" t="s">
        <v>59</v>
      </c>
      <c r="E9" s="330" t="s">
        <v>99</v>
      </c>
      <c r="F9" s="330" t="s">
        <v>99</v>
      </c>
      <c r="G9" s="330" t="s">
        <v>77</v>
      </c>
      <c r="H9" s="330" t="s">
        <v>133</v>
      </c>
      <c r="I9" s="330"/>
      <c r="J9" s="330"/>
      <c r="K9" s="330"/>
      <c r="L9" s="330"/>
      <c r="M9" s="330" t="s">
        <v>52</v>
      </c>
      <c r="N9" s="330" t="s">
        <v>57</v>
      </c>
      <c r="O9" s="330" t="s">
        <v>22</v>
      </c>
      <c r="P9" s="331" t="s">
        <v>30</v>
      </c>
      <c r="Q9" s="333">
        <v>44229800000</v>
      </c>
      <c r="R9" s="333">
        <v>1890587695</v>
      </c>
      <c r="S9" s="333">
        <v>0</v>
      </c>
      <c r="T9" s="333">
        <v>46120387695</v>
      </c>
      <c r="U9" s="333">
        <v>5487065535</v>
      </c>
      <c r="V9" s="333">
        <v>38742734465</v>
      </c>
      <c r="W9" s="333">
        <v>1890587695</v>
      </c>
      <c r="X9" s="333">
        <v>16120610963.370001</v>
      </c>
      <c r="Y9" s="333">
        <v>5448144534.9899998</v>
      </c>
      <c r="Z9" s="333">
        <v>5444193696.9899998</v>
      </c>
      <c r="AA9" s="333">
        <v>5444193696.9899998</v>
      </c>
      <c r="AC9" s="25">
        <f t="shared" si="0"/>
        <v>22622123501.629997</v>
      </c>
    </row>
    <row r="10" spans="1:29" ht="14.25" customHeight="1">
      <c r="A10" s="330" t="s">
        <v>55</v>
      </c>
      <c r="B10" s="331" t="s">
        <v>250</v>
      </c>
      <c r="C10" s="332" t="s">
        <v>278</v>
      </c>
      <c r="D10" s="330" t="s">
        <v>59</v>
      </c>
      <c r="E10" s="330" t="s">
        <v>99</v>
      </c>
      <c r="F10" s="330" t="s">
        <v>99</v>
      </c>
      <c r="G10" s="330" t="s">
        <v>77</v>
      </c>
      <c r="H10" s="330" t="s">
        <v>279</v>
      </c>
      <c r="I10" s="330"/>
      <c r="J10" s="330"/>
      <c r="K10" s="330"/>
      <c r="L10" s="330"/>
      <c r="M10" s="330" t="s">
        <v>52</v>
      </c>
      <c r="N10" s="330" t="s">
        <v>57</v>
      </c>
      <c r="O10" s="330" t="s">
        <v>22</v>
      </c>
      <c r="P10" s="331" t="s">
        <v>280</v>
      </c>
      <c r="Q10" s="333">
        <v>4754000000</v>
      </c>
      <c r="R10" s="333">
        <v>0</v>
      </c>
      <c r="S10" s="333">
        <v>1890587695</v>
      </c>
      <c r="T10" s="333">
        <v>2863412305</v>
      </c>
      <c r="U10" s="333">
        <v>2863412305</v>
      </c>
      <c r="V10" s="333">
        <v>0</v>
      </c>
      <c r="W10" s="333">
        <v>0</v>
      </c>
      <c r="X10" s="333">
        <v>0</v>
      </c>
      <c r="Y10" s="333">
        <v>0</v>
      </c>
      <c r="Z10" s="333">
        <v>0</v>
      </c>
      <c r="AA10" s="333">
        <v>0</v>
      </c>
      <c r="AC10" s="25">
        <f t="shared" si="0"/>
        <v>0</v>
      </c>
    </row>
    <row r="11" spans="1:29" ht="14.25" customHeight="1">
      <c r="A11" s="330" t="s">
        <v>55</v>
      </c>
      <c r="B11" s="331" t="s">
        <v>250</v>
      </c>
      <c r="C11" s="332" t="s">
        <v>134</v>
      </c>
      <c r="D11" s="330" t="s">
        <v>59</v>
      </c>
      <c r="E11" s="330" t="s">
        <v>99</v>
      </c>
      <c r="F11" s="330" t="s">
        <v>118</v>
      </c>
      <c r="G11" s="330" t="s">
        <v>93</v>
      </c>
      <c r="H11" s="330" t="s">
        <v>120</v>
      </c>
      <c r="I11" s="330"/>
      <c r="J11" s="330"/>
      <c r="K11" s="330"/>
      <c r="L11" s="330"/>
      <c r="M11" s="330" t="s">
        <v>52</v>
      </c>
      <c r="N11" s="330" t="s">
        <v>57</v>
      </c>
      <c r="O11" s="330" t="s">
        <v>22</v>
      </c>
      <c r="P11" s="331" t="s">
        <v>137</v>
      </c>
      <c r="Q11" s="333">
        <v>262700000</v>
      </c>
      <c r="R11" s="333">
        <v>0</v>
      </c>
      <c r="S11" s="333">
        <v>0</v>
      </c>
      <c r="T11" s="333">
        <v>262700000</v>
      </c>
      <c r="U11" s="333">
        <v>0</v>
      </c>
      <c r="V11" s="333">
        <v>262700000</v>
      </c>
      <c r="W11" s="333">
        <v>0</v>
      </c>
      <c r="X11" s="333">
        <v>34430796</v>
      </c>
      <c r="Y11" s="333">
        <v>34430796</v>
      </c>
      <c r="Z11" s="333">
        <v>34430796</v>
      </c>
      <c r="AA11" s="333">
        <v>34430796</v>
      </c>
      <c r="AC11" s="25">
        <f t="shared" si="0"/>
        <v>228269204</v>
      </c>
    </row>
    <row r="12" spans="1:29" ht="14.25" customHeight="1">
      <c r="A12" s="330" t="s">
        <v>55</v>
      </c>
      <c r="B12" s="331" t="s">
        <v>250</v>
      </c>
      <c r="C12" s="332" t="s">
        <v>261</v>
      </c>
      <c r="D12" s="330" t="s">
        <v>59</v>
      </c>
      <c r="E12" s="330" t="s">
        <v>99</v>
      </c>
      <c r="F12" s="330" t="s">
        <v>57</v>
      </c>
      <c r="G12" s="330"/>
      <c r="H12" s="330"/>
      <c r="I12" s="330"/>
      <c r="J12" s="330"/>
      <c r="K12" s="330"/>
      <c r="L12" s="330"/>
      <c r="M12" s="330" t="s">
        <v>52</v>
      </c>
      <c r="N12" s="330" t="s">
        <v>57</v>
      </c>
      <c r="O12" s="330" t="s">
        <v>22</v>
      </c>
      <c r="P12" s="331" t="s">
        <v>262</v>
      </c>
      <c r="Q12" s="333">
        <v>26600000</v>
      </c>
      <c r="R12" s="333">
        <v>13308335135</v>
      </c>
      <c r="S12" s="333">
        <v>0</v>
      </c>
      <c r="T12" s="333">
        <v>13334935135</v>
      </c>
      <c r="U12" s="333">
        <v>0</v>
      </c>
      <c r="V12" s="333">
        <v>13334935134.629999</v>
      </c>
      <c r="W12" s="333">
        <v>0.37</v>
      </c>
      <c r="X12" s="333">
        <v>8216817292.8400002</v>
      </c>
      <c r="Y12" s="333">
        <v>8216817292.8400002</v>
      </c>
      <c r="Z12" s="333">
        <v>8216817292.8400002</v>
      </c>
      <c r="AA12" s="333">
        <v>8216817292.8400002</v>
      </c>
      <c r="AC12" s="25">
        <f t="shared" si="0"/>
        <v>5118117841.789999</v>
      </c>
    </row>
    <row r="13" spans="1:29" ht="14.25" customHeight="1">
      <c r="A13" s="330" t="s">
        <v>55</v>
      </c>
      <c r="B13" s="331" t="s">
        <v>250</v>
      </c>
      <c r="C13" s="332" t="s">
        <v>135</v>
      </c>
      <c r="D13" s="330" t="s">
        <v>59</v>
      </c>
      <c r="E13" s="330" t="s">
        <v>122</v>
      </c>
      <c r="F13" s="330" t="s">
        <v>118</v>
      </c>
      <c r="G13" s="330" t="s">
        <v>77</v>
      </c>
      <c r="H13" s="330"/>
      <c r="I13" s="330"/>
      <c r="J13" s="330"/>
      <c r="K13" s="330"/>
      <c r="L13" s="330"/>
      <c r="M13" s="330" t="s">
        <v>52</v>
      </c>
      <c r="N13" s="330" t="s">
        <v>56</v>
      </c>
      <c r="O13" s="330" t="s">
        <v>10</v>
      </c>
      <c r="P13" s="331" t="s">
        <v>125</v>
      </c>
      <c r="Q13" s="333">
        <v>289800000</v>
      </c>
      <c r="R13" s="333">
        <v>0</v>
      </c>
      <c r="S13" s="333">
        <v>0</v>
      </c>
      <c r="T13" s="333">
        <v>289800000</v>
      </c>
      <c r="U13" s="333">
        <v>0</v>
      </c>
      <c r="V13" s="333">
        <v>289800000</v>
      </c>
      <c r="W13" s="333">
        <v>0</v>
      </c>
      <c r="X13" s="333">
        <v>0</v>
      </c>
      <c r="Y13" s="333">
        <v>0</v>
      </c>
      <c r="Z13" s="333">
        <v>0</v>
      </c>
      <c r="AA13" s="333">
        <v>0</v>
      </c>
      <c r="AC13" s="25">
        <f t="shared" si="0"/>
        <v>289800000</v>
      </c>
    </row>
    <row r="14" spans="1:29" ht="14.25" customHeight="1">
      <c r="A14" s="330" t="s">
        <v>55</v>
      </c>
      <c r="B14" s="331" t="s">
        <v>250</v>
      </c>
      <c r="C14" s="332" t="s">
        <v>281</v>
      </c>
      <c r="D14" s="330" t="s">
        <v>54</v>
      </c>
      <c r="E14" s="330" t="s">
        <v>53</v>
      </c>
      <c r="F14" s="330" t="s">
        <v>26</v>
      </c>
      <c r="G14" s="330" t="s">
        <v>58</v>
      </c>
      <c r="H14" s="330" t="s">
        <v>282</v>
      </c>
      <c r="I14" s="330"/>
      <c r="J14" s="330"/>
      <c r="K14" s="330"/>
      <c r="L14" s="330"/>
      <c r="M14" s="330" t="s">
        <v>52</v>
      </c>
      <c r="N14" s="330" t="s">
        <v>56</v>
      </c>
      <c r="O14" s="330" t="s">
        <v>22</v>
      </c>
      <c r="P14" s="331" t="s">
        <v>283</v>
      </c>
      <c r="Q14" s="333">
        <v>2176706795</v>
      </c>
      <c r="R14" s="333">
        <v>0</v>
      </c>
      <c r="S14" s="333">
        <v>0</v>
      </c>
      <c r="T14" s="333">
        <v>2176706795</v>
      </c>
      <c r="U14" s="333">
        <v>177080540</v>
      </c>
      <c r="V14" s="333">
        <v>1999626255</v>
      </c>
      <c r="W14" s="333">
        <v>0</v>
      </c>
      <c r="X14" s="333">
        <v>1449729204</v>
      </c>
      <c r="Y14" s="333">
        <v>13671653</v>
      </c>
      <c r="Z14" s="333">
        <v>13671653</v>
      </c>
      <c r="AA14" s="333">
        <v>13671653</v>
      </c>
      <c r="AC14" s="25">
        <f t="shared" si="0"/>
        <v>549897051</v>
      </c>
    </row>
    <row r="15" spans="1:29">
      <c r="A15" s="330" t="s">
        <v>55</v>
      </c>
      <c r="B15" s="331" t="s">
        <v>250</v>
      </c>
      <c r="C15" s="332" t="s">
        <v>281</v>
      </c>
      <c r="D15" s="330" t="s">
        <v>54</v>
      </c>
      <c r="E15" s="330" t="s">
        <v>53</v>
      </c>
      <c r="F15" s="330" t="s">
        <v>26</v>
      </c>
      <c r="G15" s="330" t="s">
        <v>58</v>
      </c>
      <c r="H15" s="330" t="s">
        <v>282</v>
      </c>
      <c r="I15" s="330"/>
      <c r="J15" s="330"/>
      <c r="K15" s="330"/>
      <c r="L15" s="330"/>
      <c r="M15" s="330" t="s">
        <v>52</v>
      </c>
      <c r="N15" s="330" t="s">
        <v>221</v>
      </c>
      <c r="O15" s="330" t="s">
        <v>22</v>
      </c>
      <c r="P15" s="331" t="s">
        <v>283</v>
      </c>
      <c r="Q15" s="333">
        <v>13300293205</v>
      </c>
      <c r="R15" s="333">
        <v>0</v>
      </c>
      <c r="S15" s="333">
        <v>0</v>
      </c>
      <c r="T15" s="333">
        <v>13300293205</v>
      </c>
      <c r="U15" s="333">
        <v>0</v>
      </c>
      <c r="V15" s="333">
        <v>13300293205</v>
      </c>
      <c r="W15" s="333">
        <v>0</v>
      </c>
      <c r="X15" s="333">
        <v>10840106558.57</v>
      </c>
      <c r="Y15" s="333">
        <v>3650785351.1999998</v>
      </c>
      <c r="Z15" s="333">
        <v>3650785351.1999998</v>
      </c>
      <c r="AA15" s="333">
        <v>3650785351.1999998</v>
      </c>
      <c r="AC15" s="25">
        <f t="shared" si="0"/>
        <v>2460186646.4300003</v>
      </c>
    </row>
    <row r="16" spans="1:29">
      <c r="A16" s="330" t="s">
        <v>43</v>
      </c>
      <c r="B16" s="331" t="s">
        <v>43</v>
      </c>
      <c r="C16" s="332" t="s">
        <v>43</v>
      </c>
      <c r="D16" s="330" t="s">
        <v>43</v>
      </c>
      <c r="E16" s="330" t="s">
        <v>43</v>
      </c>
      <c r="F16" s="330" t="s">
        <v>43</v>
      </c>
      <c r="G16" s="330" t="s">
        <v>43</v>
      </c>
      <c r="H16" s="330" t="s">
        <v>43</v>
      </c>
      <c r="I16" s="330" t="s">
        <v>43</v>
      </c>
      <c r="J16" s="330" t="s">
        <v>43</v>
      </c>
      <c r="K16" s="330" t="s">
        <v>43</v>
      </c>
      <c r="L16" s="330" t="s">
        <v>43</v>
      </c>
      <c r="M16" s="330" t="s">
        <v>43</v>
      </c>
      <c r="N16" s="330" t="s">
        <v>43</v>
      </c>
      <c r="O16" s="330" t="s">
        <v>43</v>
      </c>
      <c r="P16" s="331" t="s">
        <v>43</v>
      </c>
      <c r="Q16" s="333">
        <v>136529300000</v>
      </c>
      <c r="R16" s="333">
        <v>15198922830</v>
      </c>
      <c r="S16" s="333">
        <v>1890587695</v>
      </c>
      <c r="T16" s="333">
        <v>149837635135</v>
      </c>
      <c r="U16" s="333">
        <v>9316351663</v>
      </c>
      <c r="V16" s="333">
        <v>138630695776.63</v>
      </c>
      <c r="W16" s="333">
        <v>1890587695.3699999</v>
      </c>
      <c r="X16" s="333">
        <v>80174104736.139999</v>
      </c>
      <c r="Y16" s="333">
        <v>54386650526.769997</v>
      </c>
      <c r="Z16" s="333">
        <v>54355740326.93</v>
      </c>
      <c r="AA16" s="333">
        <v>54327227025.269997</v>
      </c>
      <c r="AC16" s="305">
        <f t="shared" si="0"/>
        <v>58456591040.490005</v>
      </c>
    </row>
    <row r="17" spans="1:27">
      <c r="A17" s="330" t="s">
        <v>43</v>
      </c>
      <c r="B17" s="334" t="s">
        <v>43</v>
      </c>
      <c r="C17" s="332" t="s">
        <v>43</v>
      </c>
      <c r="D17" s="330" t="s">
        <v>43</v>
      </c>
      <c r="E17" s="330" t="s">
        <v>43</v>
      </c>
      <c r="F17" s="330" t="s">
        <v>43</v>
      </c>
      <c r="G17" s="330" t="s">
        <v>43</v>
      </c>
      <c r="H17" s="330" t="s">
        <v>43</v>
      </c>
      <c r="I17" s="330" t="s">
        <v>43</v>
      </c>
      <c r="J17" s="330" t="s">
        <v>43</v>
      </c>
      <c r="K17" s="330" t="s">
        <v>43</v>
      </c>
      <c r="L17" s="330" t="s">
        <v>43</v>
      </c>
      <c r="M17" s="330" t="s">
        <v>43</v>
      </c>
      <c r="N17" s="330" t="s">
        <v>43</v>
      </c>
      <c r="O17" s="330" t="s">
        <v>43</v>
      </c>
      <c r="P17" s="331" t="s">
        <v>43</v>
      </c>
      <c r="Q17" s="335" t="s">
        <v>43</v>
      </c>
      <c r="R17" s="335" t="s">
        <v>43</v>
      </c>
      <c r="S17" s="335" t="s">
        <v>43</v>
      </c>
      <c r="T17" s="335" t="s">
        <v>43</v>
      </c>
      <c r="U17" s="335" t="s">
        <v>43</v>
      </c>
      <c r="V17" s="335" t="s">
        <v>43</v>
      </c>
      <c r="W17" s="335" t="s">
        <v>43</v>
      </c>
      <c r="X17" s="335" t="s">
        <v>43</v>
      </c>
      <c r="Y17" s="335" t="s">
        <v>43</v>
      </c>
      <c r="Z17" s="335" t="s">
        <v>43</v>
      </c>
      <c r="AA17" s="335" t="s">
        <v>43</v>
      </c>
    </row>
    <row r="18" spans="1:27">
      <c r="T18" s="293"/>
    </row>
    <row r="19" spans="1:27">
      <c r="Q19" s="293"/>
      <c r="T19" s="294"/>
      <c r="U19" s="294"/>
      <c r="V19" s="324"/>
    </row>
    <row r="20" spans="1:27">
      <c r="Q20" s="293"/>
      <c r="T20" s="293"/>
      <c r="V20" s="324"/>
    </row>
    <row r="21" spans="1:27">
      <c r="Q21" s="293"/>
      <c r="T21" s="294"/>
      <c r="V21" s="325"/>
    </row>
    <row r="22" spans="1:27">
      <c r="T22" s="324"/>
    </row>
    <row r="23" spans="1:27">
      <c r="T23" s="325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05AF8-A1C3-4706-929A-1786123A1DF2}">
  <dimension ref="A1:AC64"/>
  <sheetViews>
    <sheetView showGridLines="0" zoomScaleNormal="100" workbookViewId="0">
      <pane xSplit="3" ySplit="4" topLeftCell="P5" activePane="bottomRight" state="frozen"/>
      <selection pane="topRight" activeCell="D1" sqref="D1"/>
      <selection pane="bottomLeft" activeCell="A5" sqref="A5"/>
      <selection pane="bottomRight" activeCell="T13" sqref="T13"/>
    </sheetView>
  </sheetViews>
  <sheetFormatPr baseColWidth="10" defaultColWidth="11.42578125" defaultRowHeight="15"/>
  <cols>
    <col min="1" max="1" width="8" style="11" customWidth="1"/>
    <col min="2" max="2" width="13.5703125" style="11" customWidth="1"/>
    <col min="3" max="3" width="19" style="11" customWidth="1"/>
    <col min="4" max="8" width="5.42578125" style="11" hidden="1" customWidth="1"/>
    <col min="9" max="9" width="12.28515625" style="11" hidden="1" customWidth="1"/>
    <col min="10" max="11" width="5.42578125" style="11" hidden="1" customWidth="1"/>
    <col min="12" max="12" width="7" style="11" hidden="1" customWidth="1"/>
    <col min="13" max="13" width="9.7109375" style="11" hidden="1" customWidth="1"/>
    <col min="14" max="14" width="8.140625" style="11" hidden="1" customWidth="1"/>
    <col min="15" max="15" width="9.7109375" style="11" hidden="1" customWidth="1"/>
    <col min="16" max="16" width="32.28515625" style="11" customWidth="1"/>
    <col min="17" max="27" width="18.85546875" style="11" customWidth="1"/>
    <col min="28" max="28" width="23.7109375" style="299" customWidth="1"/>
    <col min="29" max="29" width="11.42578125" style="296" customWidth="1"/>
    <col min="30" max="16384" width="11.42578125" style="297"/>
  </cols>
  <sheetData>
    <row r="1" spans="1:29">
      <c r="A1" s="328" t="s">
        <v>42</v>
      </c>
      <c r="B1" s="328">
        <v>2024</v>
      </c>
      <c r="C1" s="329" t="s">
        <v>43</v>
      </c>
      <c r="D1" s="329" t="s">
        <v>43</v>
      </c>
      <c r="E1" s="329" t="s">
        <v>43</v>
      </c>
      <c r="F1" s="329" t="s">
        <v>43</v>
      </c>
      <c r="G1" s="329" t="s">
        <v>43</v>
      </c>
      <c r="H1" s="329" t="s">
        <v>43</v>
      </c>
      <c r="I1" s="329" t="s">
        <v>43</v>
      </c>
      <c r="J1" s="329" t="s">
        <v>43</v>
      </c>
      <c r="K1" s="329" t="s">
        <v>43</v>
      </c>
      <c r="L1" s="329" t="s">
        <v>43</v>
      </c>
      <c r="M1" s="329" t="s">
        <v>43</v>
      </c>
      <c r="N1" s="329" t="s">
        <v>43</v>
      </c>
      <c r="O1" s="329" t="s">
        <v>43</v>
      </c>
      <c r="P1" s="329" t="s">
        <v>43</v>
      </c>
      <c r="Q1" s="329" t="s">
        <v>43</v>
      </c>
      <c r="R1" s="329" t="s">
        <v>43</v>
      </c>
      <c r="S1" s="329" t="s">
        <v>43</v>
      </c>
      <c r="T1" s="329" t="s">
        <v>43</v>
      </c>
      <c r="U1" s="329" t="s">
        <v>43</v>
      </c>
      <c r="V1" s="329" t="s">
        <v>43</v>
      </c>
      <c r="W1" s="329" t="s">
        <v>43</v>
      </c>
      <c r="X1" s="329" t="s">
        <v>43</v>
      </c>
      <c r="Y1" s="329" t="s">
        <v>43</v>
      </c>
      <c r="Z1" s="329" t="s">
        <v>43</v>
      </c>
      <c r="AA1" s="329" t="s">
        <v>43</v>
      </c>
    </row>
    <row r="2" spans="1:29">
      <c r="A2" s="328" t="s">
        <v>44</v>
      </c>
      <c r="B2" s="328" t="s">
        <v>45</v>
      </c>
      <c r="C2" s="329" t="s">
        <v>43</v>
      </c>
      <c r="D2" s="329" t="s">
        <v>43</v>
      </c>
      <c r="E2" s="329" t="s">
        <v>43</v>
      </c>
      <c r="F2" s="329" t="s">
        <v>43</v>
      </c>
      <c r="G2" s="329" t="s">
        <v>43</v>
      </c>
      <c r="H2" s="329" t="s">
        <v>43</v>
      </c>
      <c r="I2" s="329" t="s">
        <v>43</v>
      </c>
      <c r="J2" s="329" t="s">
        <v>43</v>
      </c>
      <c r="K2" s="329" t="s">
        <v>43</v>
      </c>
      <c r="L2" s="329" t="s">
        <v>43</v>
      </c>
      <c r="M2" s="329" t="s">
        <v>43</v>
      </c>
      <c r="N2" s="329" t="s">
        <v>43</v>
      </c>
      <c r="O2" s="329" t="s">
        <v>43</v>
      </c>
      <c r="P2" s="329" t="s">
        <v>43</v>
      </c>
      <c r="Q2" s="329" t="s">
        <v>43</v>
      </c>
      <c r="R2" s="329" t="s">
        <v>43</v>
      </c>
      <c r="S2" s="329" t="s">
        <v>43</v>
      </c>
      <c r="T2" s="329" t="s">
        <v>43</v>
      </c>
      <c r="U2" s="329" t="s">
        <v>43</v>
      </c>
      <c r="V2" s="329" t="s">
        <v>43</v>
      </c>
      <c r="W2" s="329" t="s">
        <v>43</v>
      </c>
      <c r="X2" s="329" t="s">
        <v>43</v>
      </c>
      <c r="Y2" s="329" t="s">
        <v>43</v>
      </c>
      <c r="Z2" s="329" t="s">
        <v>43</v>
      </c>
      <c r="AA2" s="329" t="s">
        <v>43</v>
      </c>
    </row>
    <row r="3" spans="1:29">
      <c r="A3" s="328" t="s">
        <v>46</v>
      </c>
      <c r="B3" s="328" t="s">
        <v>302</v>
      </c>
      <c r="C3" s="329" t="s">
        <v>43</v>
      </c>
      <c r="D3" s="329" t="s">
        <v>43</v>
      </c>
      <c r="E3" s="329" t="s">
        <v>43</v>
      </c>
      <c r="F3" s="329" t="s">
        <v>43</v>
      </c>
      <c r="G3" s="329" t="s">
        <v>43</v>
      </c>
      <c r="H3" s="329" t="s">
        <v>43</v>
      </c>
      <c r="I3" s="329" t="s">
        <v>43</v>
      </c>
      <c r="J3" s="329" t="s">
        <v>43</v>
      </c>
      <c r="K3" s="329" t="s">
        <v>43</v>
      </c>
      <c r="L3" s="329" t="s">
        <v>43</v>
      </c>
      <c r="M3" s="329" t="s">
        <v>43</v>
      </c>
      <c r="N3" s="329" t="s">
        <v>43</v>
      </c>
      <c r="O3" s="329" t="s">
        <v>43</v>
      </c>
      <c r="P3" s="329" t="s">
        <v>43</v>
      </c>
      <c r="Q3" s="329" t="s">
        <v>43</v>
      </c>
      <c r="R3" s="329" t="s">
        <v>43</v>
      </c>
      <c r="S3" s="329" t="s">
        <v>43</v>
      </c>
      <c r="T3" s="329" t="s">
        <v>43</v>
      </c>
      <c r="U3" s="329" t="s">
        <v>43</v>
      </c>
      <c r="V3" s="329" t="s">
        <v>43</v>
      </c>
      <c r="W3" s="329" t="s">
        <v>43</v>
      </c>
      <c r="X3" s="329" t="s">
        <v>43</v>
      </c>
      <c r="Y3" s="329" t="s">
        <v>43</v>
      </c>
      <c r="Z3" s="329" t="s">
        <v>43</v>
      </c>
      <c r="AA3" s="329" t="s">
        <v>43</v>
      </c>
      <c r="AB3" s="300" t="s">
        <v>219</v>
      </c>
    </row>
    <row r="4" spans="1:29" s="304" customFormat="1" ht="26.25">
      <c r="A4" s="328" t="s">
        <v>75</v>
      </c>
      <c r="B4" s="328" t="s">
        <v>74</v>
      </c>
      <c r="C4" s="328" t="s">
        <v>32</v>
      </c>
      <c r="D4" s="328" t="s">
        <v>73</v>
      </c>
      <c r="E4" s="328" t="s">
        <v>0</v>
      </c>
      <c r="F4" s="328" t="s">
        <v>72</v>
      </c>
      <c r="G4" s="328" t="s">
        <v>71</v>
      </c>
      <c r="H4" s="328" t="s">
        <v>1</v>
      </c>
      <c r="I4" s="328" t="s">
        <v>70</v>
      </c>
      <c r="J4" s="328" t="s">
        <v>69</v>
      </c>
      <c r="K4" s="328" t="s">
        <v>68</v>
      </c>
      <c r="L4" s="328" t="s">
        <v>76</v>
      </c>
      <c r="M4" s="328" t="s">
        <v>67</v>
      </c>
      <c r="N4" s="328" t="s">
        <v>2</v>
      </c>
      <c r="O4" s="328" t="s">
        <v>66</v>
      </c>
      <c r="P4" s="328" t="s">
        <v>3</v>
      </c>
      <c r="Q4" s="328" t="s">
        <v>65</v>
      </c>
      <c r="R4" s="328" t="s">
        <v>64</v>
      </c>
      <c r="S4" s="328" t="s">
        <v>63</v>
      </c>
      <c r="T4" s="328" t="s">
        <v>47</v>
      </c>
      <c r="U4" s="328" t="s">
        <v>62</v>
      </c>
      <c r="V4" s="328" t="s">
        <v>61</v>
      </c>
      <c r="W4" s="328" t="s">
        <v>48</v>
      </c>
      <c r="X4" s="328" t="s">
        <v>49</v>
      </c>
      <c r="Y4" s="328" t="s">
        <v>50</v>
      </c>
      <c r="Z4" s="328" t="s">
        <v>60</v>
      </c>
      <c r="AA4" s="328" t="s">
        <v>21</v>
      </c>
      <c r="AB4" s="302" t="s">
        <v>211</v>
      </c>
      <c r="AC4" s="303"/>
    </row>
    <row r="5" spans="1:29">
      <c r="A5" s="330" t="s">
        <v>55</v>
      </c>
      <c r="B5" s="331" t="s">
        <v>250</v>
      </c>
      <c r="C5" s="332" t="s">
        <v>139</v>
      </c>
      <c r="D5" s="330" t="s">
        <v>59</v>
      </c>
      <c r="E5" s="330" t="s">
        <v>77</v>
      </c>
      <c r="F5" s="330" t="s">
        <v>77</v>
      </c>
      <c r="G5" s="330" t="s">
        <v>77</v>
      </c>
      <c r="H5" s="330" t="s">
        <v>80</v>
      </c>
      <c r="I5" s="330" t="s">
        <v>80</v>
      </c>
      <c r="J5" s="330"/>
      <c r="K5" s="330"/>
      <c r="L5" s="330"/>
      <c r="M5" s="330" t="s">
        <v>52</v>
      </c>
      <c r="N5" s="330" t="s">
        <v>57</v>
      </c>
      <c r="O5" s="330" t="s">
        <v>22</v>
      </c>
      <c r="P5" s="331" t="s">
        <v>82</v>
      </c>
      <c r="Q5" s="333">
        <v>24715937000</v>
      </c>
      <c r="R5" s="333">
        <v>0</v>
      </c>
      <c r="S5" s="333">
        <v>0</v>
      </c>
      <c r="T5" s="333">
        <v>24715937000</v>
      </c>
      <c r="U5" s="333">
        <v>0</v>
      </c>
      <c r="V5" s="333">
        <v>24715937000</v>
      </c>
      <c r="W5" s="333">
        <v>0</v>
      </c>
      <c r="X5" s="333">
        <v>13702933228</v>
      </c>
      <c r="Y5" s="333">
        <v>13702933228</v>
      </c>
      <c r="Z5" s="333">
        <v>13702933228</v>
      </c>
      <c r="AA5" s="333">
        <v>13702933228</v>
      </c>
      <c r="AB5" s="295">
        <f>V5-X5</f>
        <v>11013003772</v>
      </c>
    </row>
    <row r="6" spans="1:29">
      <c r="A6" s="330" t="s">
        <v>55</v>
      </c>
      <c r="B6" s="331" t="s">
        <v>250</v>
      </c>
      <c r="C6" s="332" t="s">
        <v>140</v>
      </c>
      <c r="D6" s="330" t="s">
        <v>59</v>
      </c>
      <c r="E6" s="330" t="s">
        <v>77</v>
      </c>
      <c r="F6" s="330" t="s">
        <v>77</v>
      </c>
      <c r="G6" s="330" t="s">
        <v>77</v>
      </c>
      <c r="H6" s="330" t="s">
        <v>80</v>
      </c>
      <c r="I6" s="330" t="s">
        <v>83</v>
      </c>
      <c r="J6" s="330"/>
      <c r="K6" s="330"/>
      <c r="L6" s="330"/>
      <c r="M6" s="330" t="s">
        <v>52</v>
      </c>
      <c r="N6" s="330" t="s">
        <v>57</v>
      </c>
      <c r="O6" s="330" t="s">
        <v>22</v>
      </c>
      <c r="P6" s="331" t="s">
        <v>89</v>
      </c>
      <c r="Q6" s="333">
        <v>4814974000</v>
      </c>
      <c r="R6" s="333">
        <v>0</v>
      </c>
      <c r="S6" s="333">
        <v>0</v>
      </c>
      <c r="T6" s="333">
        <v>4814974000</v>
      </c>
      <c r="U6" s="333">
        <v>0</v>
      </c>
      <c r="V6" s="333">
        <v>4814974000</v>
      </c>
      <c r="W6" s="333">
        <v>0</v>
      </c>
      <c r="X6" s="333">
        <v>2632571638</v>
      </c>
      <c r="Y6" s="333">
        <v>2632571638</v>
      </c>
      <c r="Z6" s="333">
        <v>2632571638</v>
      </c>
      <c r="AA6" s="333">
        <v>2632571638</v>
      </c>
      <c r="AB6" s="295">
        <f t="shared" ref="AB6:AB63" si="0">V6-X6</f>
        <v>2182402362</v>
      </c>
    </row>
    <row r="7" spans="1:29">
      <c r="A7" s="330" t="s">
        <v>55</v>
      </c>
      <c r="B7" s="331" t="s">
        <v>250</v>
      </c>
      <c r="C7" s="332" t="s">
        <v>141</v>
      </c>
      <c r="D7" s="330" t="s">
        <v>59</v>
      </c>
      <c r="E7" s="330" t="s">
        <v>77</v>
      </c>
      <c r="F7" s="330" t="s">
        <v>77</v>
      </c>
      <c r="G7" s="330" t="s">
        <v>77</v>
      </c>
      <c r="H7" s="330" t="s">
        <v>80</v>
      </c>
      <c r="I7" s="330" t="s">
        <v>84</v>
      </c>
      <c r="J7" s="330"/>
      <c r="K7" s="330"/>
      <c r="L7" s="330"/>
      <c r="M7" s="330" t="s">
        <v>52</v>
      </c>
      <c r="N7" s="330" t="s">
        <v>57</v>
      </c>
      <c r="O7" s="330" t="s">
        <v>22</v>
      </c>
      <c r="P7" s="331" t="s">
        <v>5</v>
      </c>
      <c r="Q7" s="333">
        <v>1335329000</v>
      </c>
      <c r="R7" s="333">
        <v>0</v>
      </c>
      <c r="S7" s="333">
        <v>0</v>
      </c>
      <c r="T7" s="333">
        <v>1335329000</v>
      </c>
      <c r="U7" s="333">
        <v>0</v>
      </c>
      <c r="V7" s="333">
        <v>1335329000</v>
      </c>
      <c r="W7" s="333">
        <v>0</v>
      </c>
      <c r="X7" s="333">
        <v>1155937916</v>
      </c>
      <c r="Y7" s="333">
        <v>1155937916</v>
      </c>
      <c r="Z7" s="333">
        <v>1155937916</v>
      </c>
      <c r="AA7" s="333">
        <v>1155189524</v>
      </c>
      <c r="AB7" s="295">
        <f t="shared" si="0"/>
        <v>179391084</v>
      </c>
    </row>
    <row r="8" spans="1:29">
      <c r="A8" s="330" t="s">
        <v>55</v>
      </c>
      <c r="B8" s="331" t="s">
        <v>250</v>
      </c>
      <c r="C8" s="332" t="s">
        <v>142</v>
      </c>
      <c r="D8" s="330" t="s">
        <v>59</v>
      </c>
      <c r="E8" s="330" t="s">
        <v>77</v>
      </c>
      <c r="F8" s="330" t="s">
        <v>77</v>
      </c>
      <c r="G8" s="330" t="s">
        <v>77</v>
      </c>
      <c r="H8" s="330" t="s">
        <v>80</v>
      </c>
      <c r="I8" s="330" t="s">
        <v>85</v>
      </c>
      <c r="J8" s="330"/>
      <c r="K8" s="330"/>
      <c r="L8" s="330"/>
      <c r="M8" s="330" t="s">
        <v>52</v>
      </c>
      <c r="N8" s="330" t="s">
        <v>57</v>
      </c>
      <c r="O8" s="330" t="s">
        <v>22</v>
      </c>
      <c r="P8" s="331" t="s">
        <v>90</v>
      </c>
      <c r="Q8" s="333">
        <v>908311000</v>
      </c>
      <c r="R8" s="333">
        <v>0</v>
      </c>
      <c r="S8" s="333">
        <v>0</v>
      </c>
      <c r="T8" s="333">
        <v>908311000</v>
      </c>
      <c r="U8" s="333">
        <v>0</v>
      </c>
      <c r="V8" s="333">
        <v>908311000</v>
      </c>
      <c r="W8" s="333">
        <v>0</v>
      </c>
      <c r="X8" s="333">
        <v>659118727</v>
      </c>
      <c r="Y8" s="333">
        <v>659118727</v>
      </c>
      <c r="Z8" s="333">
        <v>659118727</v>
      </c>
      <c r="AA8" s="333">
        <v>656536603</v>
      </c>
      <c r="AB8" s="298">
        <f t="shared" si="0"/>
        <v>249192273</v>
      </c>
    </row>
    <row r="9" spans="1:29">
      <c r="A9" s="330" t="s">
        <v>55</v>
      </c>
      <c r="B9" s="331" t="s">
        <v>250</v>
      </c>
      <c r="C9" s="332" t="s">
        <v>143</v>
      </c>
      <c r="D9" s="330" t="s">
        <v>59</v>
      </c>
      <c r="E9" s="330" t="s">
        <v>77</v>
      </c>
      <c r="F9" s="330" t="s">
        <v>77</v>
      </c>
      <c r="G9" s="330" t="s">
        <v>77</v>
      </c>
      <c r="H9" s="330" t="s">
        <v>80</v>
      </c>
      <c r="I9" s="330" t="s">
        <v>86</v>
      </c>
      <c r="J9" s="330"/>
      <c r="K9" s="330"/>
      <c r="L9" s="330"/>
      <c r="M9" s="330" t="s">
        <v>52</v>
      </c>
      <c r="N9" s="330" t="s">
        <v>57</v>
      </c>
      <c r="O9" s="330" t="s">
        <v>22</v>
      </c>
      <c r="P9" s="331" t="s">
        <v>91</v>
      </c>
      <c r="Q9" s="333">
        <v>16320000</v>
      </c>
      <c r="R9" s="333">
        <v>0</v>
      </c>
      <c r="S9" s="333">
        <v>0</v>
      </c>
      <c r="T9" s="333">
        <v>16320000</v>
      </c>
      <c r="U9" s="333">
        <v>0</v>
      </c>
      <c r="V9" s="333">
        <v>16320000</v>
      </c>
      <c r="W9" s="333">
        <v>0</v>
      </c>
      <c r="X9" s="333">
        <v>0</v>
      </c>
      <c r="Y9" s="333">
        <v>0</v>
      </c>
      <c r="Z9" s="333">
        <v>0</v>
      </c>
      <c r="AA9" s="333">
        <v>0</v>
      </c>
      <c r="AB9" s="298">
        <f t="shared" si="0"/>
        <v>16320000</v>
      </c>
    </row>
    <row r="10" spans="1:29">
      <c r="A10" s="330" t="s">
        <v>55</v>
      </c>
      <c r="B10" s="331" t="s">
        <v>250</v>
      </c>
      <c r="C10" s="332" t="s">
        <v>144</v>
      </c>
      <c r="D10" s="330" t="s">
        <v>59</v>
      </c>
      <c r="E10" s="330" t="s">
        <v>77</v>
      </c>
      <c r="F10" s="330" t="s">
        <v>77</v>
      </c>
      <c r="G10" s="330" t="s">
        <v>77</v>
      </c>
      <c r="H10" s="330" t="s">
        <v>80</v>
      </c>
      <c r="I10" s="330" t="s">
        <v>87</v>
      </c>
      <c r="J10" s="330"/>
      <c r="K10" s="330"/>
      <c r="L10" s="330"/>
      <c r="M10" s="330" t="s">
        <v>52</v>
      </c>
      <c r="N10" s="330" t="s">
        <v>57</v>
      </c>
      <c r="O10" s="330" t="s">
        <v>22</v>
      </c>
      <c r="P10" s="331" t="s">
        <v>7</v>
      </c>
      <c r="Q10" s="333">
        <v>2897848000</v>
      </c>
      <c r="R10" s="333">
        <v>0</v>
      </c>
      <c r="S10" s="333">
        <v>0</v>
      </c>
      <c r="T10" s="333">
        <v>2897848000</v>
      </c>
      <c r="U10" s="333">
        <v>0</v>
      </c>
      <c r="V10" s="333">
        <v>2897848000</v>
      </c>
      <c r="W10" s="333">
        <v>0</v>
      </c>
      <c r="X10" s="333">
        <v>175358829</v>
      </c>
      <c r="Y10" s="333">
        <v>175358829</v>
      </c>
      <c r="Z10" s="333">
        <v>175358829</v>
      </c>
      <c r="AA10" s="333">
        <v>163563031</v>
      </c>
      <c r="AB10" s="298">
        <f t="shared" si="0"/>
        <v>2722489171</v>
      </c>
    </row>
    <row r="11" spans="1:29">
      <c r="A11" s="330" t="s">
        <v>55</v>
      </c>
      <c r="B11" s="331" t="s">
        <v>250</v>
      </c>
      <c r="C11" s="332" t="s">
        <v>145</v>
      </c>
      <c r="D11" s="330" t="s">
        <v>59</v>
      </c>
      <c r="E11" s="330" t="s">
        <v>77</v>
      </c>
      <c r="F11" s="330" t="s">
        <v>77</v>
      </c>
      <c r="G11" s="330" t="s">
        <v>77</v>
      </c>
      <c r="H11" s="330" t="s">
        <v>80</v>
      </c>
      <c r="I11" s="330" t="s">
        <v>88</v>
      </c>
      <c r="J11" s="330"/>
      <c r="K11" s="330"/>
      <c r="L11" s="330"/>
      <c r="M11" s="330" t="s">
        <v>52</v>
      </c>
      <c r="N11" s="330" t="s">
        <v>57</v>
      </c>
      <c r="O11" s="330" t="s">
        <v>22</v>
      </c>
      <c r="P11" s="331" t="s">
        <v>6</v>
      </c>
      <c r="Q11" s="333">
        <v>1390967000</v>
      </c>
      <c r="R11" s="333">
        <v>0</v>
      </c>
      <c r="S11" s="333">
        <v>0</v>
      </c>
      <c r="T11" s="333">
        <v>1390967000</v>
      </c>
      <c r="U11" s="333">
        <v>0</v>
      </c>
      <c r="V11" s="333">
        <v>1390967000</v>
      </c>
      <c r="W11" s="333">
        <v>0</v>
      </c>
      <c r="X11" s="333">
        <v>850117915</v>
      </c>
      <c r="Y11" s="333">
        <v>850117915</v>
      </c>
      <c r="Z11" s="333">
        <v>850117915</v>
      </c>
      <c r="AA11" s="333">
        <v>846103589</v>
      </c>
      <c r="AB11" s="298">
        <f t="shared" si="0"/>
        <v>540849085</v>
      </c>
    </row>
    <row r="12" spans="1:29">
      <c r="A12" s="330" t="s">
        <v>55</v>
      </c>
      <c r="B12" s="331" t="s">
        <v>250</v>
      </c>
      <c r="C12" s="332" t="s">
        <v>146</v>
      </c>
      <c r="D12" s="330" t="s">
        <v>59</v>
      </c>
      <c r="E12" s="330" t="s">
        <v>77</v>
      </c>
      <c r="F12" s="330" t="s">
        <v>77</v>
      </c>
      <c r="G12" s="330" t="s">
        <v>93</v>
      </c>
      <c r="H12" s="330" t="s">
        <v>80</v>
      </c>
      <c r="I12" s="330"/>
      <c r="J12" s="330"/>
      <c r="K12" s="330"/>
      <c r="L12" s="330"/>
      <c r="M12" s="330" t="s">
        <v>52</v>
      </c>
      <c r="N12" s="330" t="s">
        <v>57</v>
      </c>
      <c r="O12" s="330" t="s">
        <v>22</v>
      </c>
      <c r="P12" s="331" t="s">
        <v>234</v>
      </c>
      <c r="Q12" s="333">
        <v>3653215000</v>
      </c>
      <c r="R12" s="333">
        <v>0</v>
      </c>
      <c r="S12" s="333">
        <v>0</v>
      </c>
      <c r="T12" s="333">
        <v>3653215000</v>
      </c>
      <c r="U12" s="333">
        <v>0</v>
      </c>
      <c r="V12" s="333">
        <v>3653215000</v>
      </c>
      <c r="W12" s="333">
        <v>0</v>
      </c>
      <c r="X12" s="333">
        <v>2142825665</v>
      </c>
      <c r="Y12" s="333">
        <v>2142825665</v>
      </c>
      <c r="Z12" s="333">
        <v>2142825665</v>
      </c>
      <c r="AA12" s="333">
        <v>2142825665</v>
      </c>
      <c r="AB12" s="298">
        <f t="shared" si="0"/>
        <v>1510389335</v>
      </c>
    </row>
    <row r="13" spans="1:29">
      <c r="A13" s="330" t="s">
        <v>55</v>
      </c>
      <c r="B13" s="331" t="s">
        <v>250</v>
      </c>
      <c r="C13" s="332" t="s">
        <v>147</v>
      </c>
      <c r="D13" s="330" t="s">
        <v>59</v>
      </c>
      <c r="E13" s="330" t="s">
        <v>77</v>
      </c>
      <c r="F13" s="330" t="s">
        <v>77</v>
      </c>
      <c r="G13" s="330" t="s">
        <v>93</v>
      </c>
      <c r="H13" s="330" t="s">
        <v>94</v>
      </c>
      <c r="I13" s="330"/>
      <c r="J13" s="330"/>
      <c r="K13" s="330"/>
      <c r="L13" s="330"/>
      <c r="M13" s="330" t="s">
        <v>52</v>
      </c>
      <c r="N13" s="330" t="s">
        <v>57</v>
      </c>
      <c r="O13" s="330" t="s">
        <v>22</v>
      </c>
      <c r="P13" s="331" t="s">
        <v>235</v>
      </c>
      <c r="Q13" s="333">
        <v>2498954000</v>
      </c>
      <c r="R13" s="333">
        <v>0</v>
      </c>
      <c r="S13" s="333">
        <v>0</v>
      </c>
      <c r="T13" s="333">
        <v>2498954000</v>
      </c>
      <c r="U13" s="333">
        <v>0</v>
      </c>
      <c r="V13" s="333">
        <v>2498954000</v>
      </c>
      <c r="W13" s="333">
        <v>0</v>
      </c>
      <c r="X13" s="333">
        <v>1520603151</v>
      </c>
      <c r="Y13" s="333">
        <v>1520603151</v>
      </c>
      <c r="Z13" s="333">
        <v>1520603151</v>
      </c>
      <c r="AA13" s="333">
        <v>1520603151</v>
      </c>
      <c r="AB13" s="298">
        <f t="shared" si="0"/>
        <v>978350849</v>
      </c>
    </row>
    <row r="14" spans="1:29">
      <c r="A14" s="330" t="s">
        <v>55</v>
      </c>
      <c r="B14" s="331" t="s">
        <v>250</v>
      </c>
      <c r="C14" s="332" t="s">
        <v>148</v>
      </c>
      <c r="D14" s="330" t="s">
        <v>59</v>
      </c>
      <c r="E14" s="330" t="s">
        <v>77</v>
      </c>
      <c r="F14" s="330" t="s">
        <v>77</v>
      </c>
      <c r="G14" s="330" t="s">
        <v>93</v>
      </c>
      <c r="H14" s="330" t="s">
        <v>83</v>
      </c>
      <c r="I14" s="330"/>
      <c r="J14" s="330"/>
      <c r="K14" s="330"/>
      <c r="L14" s="330"/>
      <c r="M14" s="330" t="s">
        <v>52</v>
      </c>
      <c r="N14" s="330" t="s">
        <v>57</v>
      </c>
      <c r="O14" s="330" t="s">
        <v>22</v>
      </c>
      <c r="P14" s="331" t="s">
        <v>149</v>
      </c>
      <c r="Q14" s="333">
        <v>3006635000</v>
      </c>
      <c r="R14" s="333">
        <v>0</v>
      </c>
      <c r="S14" s="333">
        <v>0</v>
      </c>
      <c r="T14" s="333">
        <v>3006635000</v>
      </c>
      <c r="U14" s="333">
        <v>0</v>
      </c>
      <c r="V14" s="333">
        <v>3006635000</v>
      </c>
      <c r="W14" s="333">
        <v>0</v>
      </c>
      <c r="X14" s="333">
        <v>1650836204</v>
      </c>
      <c r="Y14" s="333">
        <v>1650836204</v>
      </c>
      <c r="Z14" s="333">
        <v>1650836204</v>
      </c>
      <c r="AA14" s="333">
        <v>1650836204</v>
      </c>
      <c r="AB14" s="298">
        <f t="shared" si="0"/>
        <v>1355798796</v>
      </c>
    </row>
    <row r="15" spans="1:29">
      <c r="A15" s="330" t="s">
        <v>55</v>
      </c>
      <c r="B15" s="331" t="s">
        <v>250</v>
      </c>
      <c r="C15" s="332" t="s">
        <v>150</v>
      </c>
      <c r="D15" s="330" t="s">
        <v>59</v>
      </c>
      <c r="E15" s="330" t="s">
        <v>77</v>
      </c>
      <c r="F15" s="330" t="s">
        <v>77</v>
      </c>
      <c r="G15" s="330" t="s">
        <v>93</v>
      </c>
      <c r="H15" s="330" t="s">
        <v>95</v>
      </c>
      <c r="I15" s="330"/>
      <c r="J15" s="330"/>
      <c r="K15" s="330"/>
      <c r="L15" s="330"/>
      <c r="M15" s="330" t="s">
        <v>52</v>
      </c>
      <c r="N15" s="330" t="s">
        <v>57</v>
      </c>
      <c r="O15" s="330" t="s">
        <v>22</v>
      </c>
      <c r="P15" s="331" t="s">
        <v>236</v>
      </c>
      <c r="Q15" s="333">
        <v>1475430000</v>
      </c>
      <c r="R15" s="333">
        <v>0</v>
      </c>
      <c r="S15" s="333">
        <v>0</v>
      </c>
      <c r="T15" s="333">
        <v>1475430000</v>
      </c>
      <c r="U15" s="333">
        <v>0</v>
      </c>
      <c r="V15" s="333">
        <v>1475430000</v>
      </c>
      <c r="W15" s="333">
        <v>0</v>
      </c>
      <c r="X15" s="333">
        <v>844896100</v>
      </c>
      <c r="Y15" s="333">
        <v>844896100</v>
      </c>
      <c r="Z15" s="333">
        <v>844896100</v>
      </c>
      <c r="AA15" s="333">
        <v>844896100</v>
      </c>
      <c r="AB15" s="298">
        <f t="shared" si="0"/>
        <v>630533900</v>
      </c>
    </row>
    <row r="16" spans="1:29">
      <c r="A16" s="330" t="s">
        <v>55</v>
      </c>
      <c r="B16" s="331" t="s">
        <v>250</v>
      </c>
      <c r="C16" s="332" t="s">
        <v>151</v>
      </c>
      <c r="D16" s="330" t="s">
        <v>59</v>
      </c>
      <c r="E16" s="330" t="s">
        <v>77</v>
      </c>
      <c r="F16" s="330" t="s">
        <v>77</v>
      </c>
      <c r="G16" s="330" t="s">
        <v>93</v>
      </c>
      <c r="H16" s="330" t="s">
        <v>96</v>
      </c>
      <c r="I16" s="330"/>
      <c r="J16" s="330"/>
      <c r="K16" s="330"/>
      <c r="L16" s="330"/>
      <c r="M16" s="330" t="s">
        <v>52</v>
      </c>
      <c r="N16" s="330" t="s">
        <v>57</v>
      </c>
      <c r="O16" s="330" t="s">
        <v>22</v>
      </c>
      <c r="P16" s="331" t="s">
        <v>97</v>
      </c>
      <c r="Q16" s="333">
        <v>158915000</v>
      </c>
      <c r="R16" s="333">
        <v>0</v>
      </c>
      <c r="S16" s="333">
        <v>0</v>
      </c>
      <c r="T16" s="333">
        <v>158915000</v>
      </c>
      <c r="U16" s="333">
        <v>0</v>
      </c>
      <c r="V16" s="333">
        <v>158915000</v>
      </c>
      <c r="W16" s="333">
        <v>0</v>
      </c>
      <c r="X16" s="333">
        <v>87305500</v>
      </c>
      <c r="Y16" s="333">
        <v>87305500</v>
      </c>
      <c r="Z16" s="333">
        <v>87305500</v>
      </c>
      <c r="AA16" s="333">
        <v>87305500</v>
      </c>
      <c r="AB16" s="298">
        <f t="shared" si="0"/>
        <v>71609500</v>
      </c>
    </row>
    <row r="17" spans="1:28">
      <c r="A17" s="330" t="s">
        <v>55</v>
      </c>
      <c r="B17" s="331" t="s">
        <v>250</v>
      </c>
      <c r="C17" s="332" t="s">
        <v>152</v>
      </c>
      <c r="D17" s="330" t="s">
        <v>59</v>
      </c>
      <c r="E17" s="330" t="s">
        <v>77</v>
      </c>
      <c r="F17" s="330" t="s">
        <v>77</v>
      </c>
      <c r="G17" s="330" t="s">
        <v>93</v>
      </c>
      <c r="H17" s="330" t="s">
        <v>84</v>
      </c>
      <c r="I17" s="330"/>
      <c r="J17" s="330"/>
      <c r="K17" s="330"/>
      <c r="L17" s="330"/>
      <c r="M17" s="330" t="s">
        <v>52</v>
      </c>
      <c r="N17" s="330" t="s">
        <v>57</v>
      </c>
      <c r="O17" s="330" t="s">
        <v>22</v>
      </c>
      <c r="P17" s="331" t="s">
        <v>98</v>
      </c>
      <c r="Q17" s="333">
        <v>1056656000</v>
      </c>
      <c r="R17" s="333">
        <v>0</v>
      </c>
      <c r="S17" s="333">
        <v>0</v>
      </c>
      <c r="T17" s="333">
        <v>1056656000</v>
      </c>
      <c r="U17" s="333">
        <v>0</v>
      </c>
      <c r="V17" s="333">
        <v>1056656000</v>
      </c>
      <c r="W17" s="333">
        <v>0</v>
      </c>
      <c r="X17" s="333">
        <v>633688400</v>
      </c>
      <c r="Y17" s="333">
        <v>633688400</v>
      </c>
      <c r="Z17" s="333">
        <v>633688400</v>
      </c>
      <c r="AA17" s="333">
        <v>633688400</v>
      </c>
      <c r="AB17" s="298">
        <f t="shared" si="0"/>
        <v>422967600</v>
      </c>
    </row>
    <row r="18" spans="1:28">
      <c r="A18" s="330" t="s">
        <v>55</v>
      </c>
      <c r="B18" s="331" t="s">
        <v>250</v>
      </c>
      <c r="C18" s="332" t="s">
        <v>153</v>
      </c>
      <c r="D18" s="330" t="s">
        <v>59</v>
      </c>
      <c r="E18" s="330" t="s">
        <v>77</v>
      </c>
      <c r="F18" s="330" t="s">
        <v>77</v>
      </c>
      <c r="G18" s="330" t="s">
        <v>93</v>
      </c>
      <c r="H18" s="330" t="s">
        <v>85</v>
      </c>
      <c r="I18" s="330"/>
      <c r="J18" s="330"/>
      <c r="K18" s="330"/>
      <c r="L18" s="330"/>
      <c r="M18" s="330" t="s">
        <v>52</v>
      </c>
      <c r="N18" s="330" t="s">
        <v>57</v>
      </c>
      <c r="O18" s="330" t="s">
        <v>22</v>
      </c>
      <c r="P18" s="331" t="s">
        <v>8</v>
      </c>
      <c r="Q18" s="333">
        <v>704437000</v>
      </c>
      <c r="R18" s="333">
        <v>0</v>
      </c>
      <c r="S18" s="333">
        <v>0</v>
      </c>
      <c r="T18" s="333">
        <v>704437000</v>
      </c>
      <c r="U18" s="333">
        <v>0</v>
      </c>
      <c r="V18" s="333">
        <v>704437000</v>
      </c>
      <c r="W18" s="333">
        <v>0</v>
      </c>
      <c r="X18" s="333">
        <v>422480400</v>
      </c>
      <c r="Y18" s="333">
        <v>422480400</v>
      </c>
      <c r="Z18" s="333">
        <v>422480400</v>
      </c>
      <c r="AA18" s="333">
        <v>422480400</v>
      </c>
      <c r="AB18" s="298">
        <f t="shared" si="0"/>
        <v>281956600</v>
      </c>
    </row>
    <row r="19" spans="1:28">
      <c r="A19" s="330" t="s">
        <v>55</v>
      </c>
      <c r="B19" s="331" t="s">
        <v>250</v>
      </c>
      <c r="C19" s="332" t="s">
        <v>154</v>
      </c>
      <c r="D19" s="330" t="s">
        <v>59</v>
      </c>
      <c r="E19" s="330" t="s">
        <v>77</v>
      </c>
      <c r="F19" s="330" t="s">
        <v>77</v>
      </c>
      <c r="G19" s="330" t="s">
        <v>99</v>
      </c>
      <c r="H19" s="330" t="s">
        <v>80</v>
      </c>
      <c r="I19" s="330" t="s">
        <v>80</v>
      </c>
      <c r="J19" s="330"/>
      <c r="K19" s="330"/>
      <c r="L19" s="330"/>
      <c r="M19" s="330" t="s">
        <v>52</v>
      </c>
      <c r="N19" s="330" t="s">
        <v>57</v>
      </c>
      <c r="O19" s="330" t="s">
        <v>22</v>
      </c>
      <c r="P19" s="331" t="s">
        <v>237</v>
      </c>
      <c r="Q19" s="333">
        <v>1640085000</v>
      </c>
      <c r="R19" s="333">
        <v>0</v>
      </c>
      <c r="S19" s="333">
        <v>300000000</v>
      </c>
      <c r="T19" s="333">
        <v>1340085000</v>
      </c>
      <c r="U19" s="333">
        <v>0</v>
      </c>
      <c r="V19" s="333">
        <v>1340085000</v>
      </c>
      <c r="W19" s="333">
        <v>0</v>
      </c>
      <c r="X19" s="333">
        <v>812136930</v>
      </c>
      <c r="Y19" s="333">
        <v>812136930</v>
      </c>
      <c r="Z19" s="333">
        <v>812136930</v>
      </c>
      <c r="AA19" s="333">
        <v>812136930</v>
      </c>
      <c r="AB19" s="298">
        <f t="shared" si="0"/>
        <v>527948070</v>
      </c>
    </row>
    <row r="20" spans="1:28">
      <c r="A20" s="330" t="s">
        <v>55</v>
      </c>
      <c r="B20" s="331" t="s">
        <v>250</v>
      </c>
      <c r="C20" s="332" t="s">
        <v>155</v>
      </c>
      <c r="D20" s="330" t="s">
        <v>59</v>
      </c>
      <c r="E20" s="330" t="s">
        <v>77</v>
      </c>
      <c r="F20" s="330" t="s">
        <v>77</v>
      </c>
      <c r="G20" s="330" t="s">
        <v>99</v>
      </c>
      <c r="H20" s="330" t="s">
        <v>80</v>
      </c>
      <c r="I20" s="330" t="s">
        <v>94</v>
      </c>
      <c r="J20" s="330"/>
      <c r="K20" s="330"/>
      <c r="L20" s="330"/>
      <c r="M20" s="330" t="s">
        <v>52</v>
      </c>
      <c r="N20" s="330" t="s">
        <v>57</v>
      </c>
      <c r="O20" s="330" t="s">
        <v>22</v>
      </c>
      <c r="P20" s="331" t="s">
        <v>40</v>
      </c>
      <c r="Q20" s="333">
        <v>300045000</v>
      </c>
      <c r="R20" s="333">
        <v>300000000</v>
      </c>
      <c r="S20" s="333">
        <v>0</v>
      </c>
      <c r="T20" s="333">
        <v>600045000</v>
      </c>
      <c r="U20" s="333">
        <v>0</v>
      </c>
      <c r="V20" s="333">
        <v>600045000</v>
      </c>
      <c r="W20" s="333">
        <v>0</v>
      </c>
      <c r="X20" s="333">
        <v>529674736</v>
      </c>
      <c r="Y20" s="333">
        <v>529674736</v>
      </c>
      <c r="Z20" s="333">
        <v>529674736</v>
      </c>
      <c r="AA20" s="333">
        <v>523115214</v>
      </c>
      <c r="AB20" s="298">
        <f t="shared" si="0"/>
        <v>70370264</v>
      </c>
    </row>
    <row r="21" spans="1:28">
      <c r="A21" s="330" t="s">
        <v>55</v>
      </c>
      <c r="B21" s="331" t="s">
        <v>250</v>
      </c>
      <c r="C21" s="332" t="s">
        <v>156</v>
      </c>
      <c r="D21" s="330" t="s">
        <v>59</v>
      </c>
      <c r="E21" s="330" t="s">
        <v>77</v>
      </c>
      <c r="F21" s="330" t="s">
        <v>77</v>
      </c>
      <c r="G21" s="330" t="s">
        <v>99</v>
      </c>
      <c r="H21" s="330" t="s">
        <v>80</v>
      </c>
      <c r="I21" s="330" t="s">
        <v>83</v>
      </c>
      <c r="J21" s="330"/>
      <c r="K21" s="330"/>
      <c r="L21" s="330"/>
      <c r="M21" s="330" t="s">
        <v>52</v>
      </c>
      <c r="N21" s="330" t="s">
        <v>57</v>
      </c>
      <c r="O21" s="330" t="s">
        <v>22</v>
      </c>
      <c r="P21" s="331" t="s">
        <v>41</v>
      </c>
      <c r="Q21" s="333">
        <v>146249000</v>
      </c>
      <c r="R21" s="333">
        <v>0</v>
      </c>
      <c r="S21" s="333">
        <v>0</v>
      </c>
      <c r="T21" s="333">
        <v>146249000</v>
      </c>
      <c r="U21" s="333">
        <v>0</v>
      </c>
      <c r="V21" s="333">
        <v>146249000</v>
      </c>
      <c r="W21" s="333">
        <v>0</v>
      </c>
      <c r="X21" s="333">
        <v>92758220</v>
      </c>
      <c r="Y21" s="333">
        <v>92758220</v>
      </c>
      <c r="Z21" s="333">
        <v>92758220</v>
      </c>
      <c r="AA21" s="333">
        <v>92266518</v>
      </c>
      <c r="AB21" s="298">
        <f t="shared" si="0"/>
        <v>53490780</v>
      </c>
    </row>
    <row r="22" spans="1:28">
      <c r="A22" s="330" t="s">
        <v>55</v>
      </c>
      <c r="B22" s="331" t="s">
        <v>250</v>
      </c>
      <c r="C22" s="332" t="s">
        <v>157</v>
      </c>
      <c r="D22" s="330" t="s">
        <v>59</v>
      </c>
      <c r="E22" s="330" t="s">
        <v>77</v>
      </c>
      <c r="F22" s="330" t="s">
        <v>77</v>
      </c>
      <c r="G22" s="330" t="s">
        <v>99</v>
      </c>
      <c r="H22" s="330" t="s">
        <v>94</v>
      </c>
      <c r="I22" s="330"/>
      <c r="J22" s="330"/>
      <c r="K22" s="330"/>
      <c r="L22" s="330"/>
      <c r="M22" s="330" t="s">
        <v>52</v>
      </c>
      <c r="N22" s="330" t="s">
        <v>57</v>
      </c>
      <c r="O22" s="330" t="s">
        <v>22</v>
      </c>
      <c r="P22" s="331" t="s">
        <v>104</v>
      </c>
      <c r="Q22" s="333">
        <v>1608646000</v>
      </c>
      <c r="R22" s="333">
        <v>0</v>
      </c>
      <c r="S22" s="333">
        <v>0</v>
      </c>
      <c r="T22" s="333">
        <v>1608646000</v>
      </c>
      <c r="U22" s="333">
        <v>0</v>
      </c>
      <c r="V22" s="333">
        <v>1608646000</v>
      </c>
      <c r="W22" s="333">
        <v>0</v>
      </c>
      <c r="X22" s="333">
        <v>649597037</v>
      </c>
      <c r="Y22" s="333">
        <v>649597037</v>
      </c>
      <c r="Z22" s="333">
        <v>649597037</v>
      </c>
      <c r="AA22" s="333">
        <v>649597037</v>
      </c>
      <c r="AB22" s="298">
        <f t="shared" si="0"/>
        <v>959048963</v>
      </c>
    </row>
    <row r="23" spans="1:28">
      <c r="A23" s="330" t="s">
        <v>55</v>
      </c>
      <c r="B23" s="331" t="s">
        <v>250</v>
      </c>
      <c r="C23" s="332" t="s">
        <v>158</v>
      </c>
      <c r="D23" s="330" t="s">
        <v>59</v>
      </c>
      <c r="E23" s="330" t="s">
        <v>77</v>
      </c>
      <c r="F23" s="330" t="s">
        <v>77</v>
      </c>
      <c r="G23" s="330" t="s">
        <v>99</v>
      </c>
      <c r="H23" s="330" t="s">
        <v>159</v>
      </c>
      <c r="I23" s="330"/>
      <c r="J23" s="330"/>
      <c r="K23" s="330"/>
      <c r="L23" s="330"/>
      <c r="M23" s="330" t="s">
        <v>52</v>
      </c>
      <c r="N23" s="330" t="s">
        <v>57</v>
      </c>
      <c r="O23" s="330" t="s">
        <v>22</v>
      </c>
      <c r="P23" s="331" t="s">
        <v>160</v>
      </c>
      <c r="Q23" s="333">
        <v>160000000</v>
      </c>
      <c r="R23" s="333">
        <v>0</v>
      </c>
      <c r="S23" s="333">
        <v>0</v>
      </c>
      <c r="T23" s="333">
        <v>160000000</v>
      </c>
      <c r="U23" s="333">
        <v>0</v>
      </c>
      <c r="V23" s="333">
        <v>160000000</v>
      </c>
      <c r="W23" s="333">
        <v>0</v>
      </c>
      <c r="X23" s="333">
        <v>110627652</v>
      </c>
      <c r="Y23" s="333">
        <v>110627652</v>
      </c>
      <c r="Z23" s="333">
        <v>110627652</v>
      </c>
      <c r="AA23" s="333">
        <v>110627652</v>
      </c>
      <c r="AB23" s="298">
        <f t="shared" si="0"/>
        <v>49372348</v>
      </c>
    </row>
    <row r="24" spans="1:28">
      <c r="A24" s="330" t="s">
        <v>55</v>
      </c>
      <c r="B24" s="331" t="s">
        <v>250</v>
      </c>
      <c r="C24" s="332" t="s">
        <v>161</v>
      </c>
      <c r="D24" s="330" t="s">
        <v>59</v>
      </c>
      <c r="E24" s="330" t="s">
        <v>77</v>
      </c>
      <c r="F24" s="330" t="s">
        <v>77</v>
      </c>
      <c r="G24" s="330" t="s">
        <v>99</v>
      </c>
      <c r="H24" s="330" t="s">
        <v>101</v>
      </c>
      <c r="I24" s="330"/>
      <c r="J24" s="330"/>
      <c r="K24" s="330"/>
      <c r="L24" s="330"/>
      <c r="M24" s="330" t="s">
        <v>52</v>
      </c>
      <c r="N24" s="330" t="s">
        <v>57</v>
      </c>
      <c r="O24" s="330" t="s">
        <v>22</v>
      </c>
      <c r="P24" s="331" t="s">
        <v>106</v>
      </c>
      <c r="Q24" s="333">
        <v>60719000</v>
      </c>
      <c r="R24" s="333">
        <v>0</v>
      </c>
      <c r="S24" s="333">
        <v>0</v>
      </c>
      <c r="T24" s="333">
        <v>60719000</v>
      </c>
      <c r="U24" s="333">
        <v>0</v>
      </c>
      <c r="V24" s="333">
        <v>60719000</v>
      </c>
      <c r="W24" s="333">
        <v>0</v>
      </c>
      <c r="X24" s="333">
        <v>29392944</v>
      </c>
      <c r="Y24" s="333">
        <v>29392944</v>
      </c>
      <c r="Z24" s="333">
        <v>29392944</v>
      </c>
      <c r="AA24" s="333">
        <v>29392944</v>
      </c>
      <c r="AB24" s="298">
        <f t="shared" si="0"/>
        <v>31326056</v>
      </c>
    </row>
    <row r="25" spans="1:28">
      <c r="A25" s="330" t="s">
        <v>55</v>
      </c>
      <c r="B25" s="331" t="s">
        <v>250</v>
      </c>
      <c r="C25" s="332" t="s">
        <v>162</v>
      </c>
      <c r="D25" s="330" t="s">
        <v>59</v>
      </c>
      <c r="E25" s="330" t="s">
        <v>77</v>
      </c>
      <c r="F25" s="330" t="s">
        <v>77</v>
      </c>
      <c r="G25" s="330" t="s">
        <v>99</v>
      </c>
      <c r="H25" s="330" t="s">
        <v>102</v>
      </c>
      <c r="I25" s="330"/>
      <c r="J25" s="330"/>
      <c r="K25" s="330"/>
      <c r="L25" s="330"/>
      <c r="M25" s="330" t="s">
        <v>52</v>
      </c>
      <c r="N25" s="330" t="s">
        <v>57</v>
      </c>
      <c r="O25" s="330" t="s">
        <v>22</v>
      </c>
      <c r="P25" s="331" t="s">
        <v>107</v>
      </c>
      <c r="Q25" s="333">
        <v>107828000</v>
      </c>
      <c r="R25" s="333">
        <v>0</v>
      </c>
      <c r="S25" s="333">
        <v>0</v>
      </c>
      <c r="T25" s="333">
        <v>107828000</v>
      </c>
      <c r="U25" s="333">
        <v>0</v>
      </c>
      <c r="V25" s="333">
        <v>107828000</v>
      </c>
      <c r="W25" s="333">
        <v>0</v>
      </c>
      <c r="X25" s="333">
        <v>49816230</v>
      </c>
      <c r="Y25" s="333">
        <v>49816230</v>
      </c>
      <c r="Z25" s="333">
        <v>49816230</v>
      </c>
      <c r="AA25" s="333">
        <v>49816230</v>
      </c>
      <c r="AB25" s="298">
        <f t="shared" si="0"/>
        <v>58011770</v>
      </c>
    </row>
    <row r="26" spans="1:28">
      <c r="A26" s="330" t="s">
        <v>55</v>
      </c>
      <c r="B26" s="331" t="s">
        <v>250</v>
      </c>
      <c r="C26" s="332" t="s">
        <v>274</v>
      </c>
      <c r="D26" s="330" t="s">
        <v>59</v>
      </c>
      <c r="E26" s="330" t="s">
        <v>93</v>
      </c>
      <c r="F26" s="330" t="s">
        <v>77</v>
      </c>
      <c r="G26" s="330" t="s">
        <v>77</v>
      </c>
      <c r="H26" s="330" t="s">
        <v>95</v>
      </c>
      <c r="I26" s="330" t="s">
        <v>96</v>
      </c>
      <c r="J26" s="330"/>
      <c r="K26" s="330"/>
      <c r="L26" s="330"/>
      <c r="M26" s="330" t="s">
        <v>52</v>
      </c>
      <c r="N26" s="330" t="s">
        <v>57</v>
      </c>
      <c r="O26" s="330" t="s">
        <v>22</v>
      </c>
      <c r="P26" s="331" t="s">
        <v>271</v>
      </c>
      <c r="Q26" s="333">
        <v>60000000</v>
      </c>
      <c r="R26" s="333">
        <v>0</v>
      </c>
      <c r="S26" s="333">
        <v>60000000</v>
      </c>
      <c r="T26" s="333">
        <v>0</v>
      </c>
      <c r="U26" s="333">
        <v>0</v>
      </c>
      <c r="V26" s="333">
        <v>0</v>
      </c>
      <c r="W26" s="333">
        <v>0</v>
      </c>
      <c r="X26" s="333">
        <v>0</v>
      </c>
      <c r="Y26" s="333">
        <v>0</v>
      </c>
      <c r="Z26" s="333">
        <v>0</v>
      </c>
      <c r="AA26" s="333">
        <v>0</v>
      </c>
      <c r="AB26" s="298">
        <f t="shared" si="0"/>
        <v>0</v>
      </c>
    </row>
    <row r="27" spans="1:28">
      <c r="A27" s="330" t="s">
        <v>55</v>
      </c>
      <c r="B27" s="331" t="s">
        <v>250</v>
      </c>
      <c r="C27" s="332" t="s">
        <v>169</v>
      </c>
      <c r="D27" s="330" t="s">
        <v>59</v>
      </c>
      <c r="E27" s="330" t="s">
        <v>93</v>
      </c>
      <c r="F27" s="330" t="s">
        <v>93</v>
      </c>
      <c r="G27" s="330" t="s">
        <v>77</v>
      </c>
      <c r="H27" s="330" t="s">
        <v>94</v>
      </c>
      <c r="I27" s="330" t="s">
        <v>83</v>
      </c>
      <c r="J27" s="330"/>
      <c r="K27" s="330"/>
      <c r="L27" s="330"/>
      <c r="M27" s="330" t="s">
        <v>52</v>
      </c>
      <c r="N27" s="330" t="s">
        <v>57</v>
      </c>
      <c r="O27" s="330" t="s">
        <v>22</v>
      </c>
      <c r="P27" s="331" t="s">
        <v>170</v>
      </c>
      <c r="Q27" s="333">
        <v>3000000</v>
      </c>
      <c r="R27" s="333">
        <v>1484550</v>
      </c>
      <c r="S27" s="333">
        <v>1000000</v>
      </c>
      <c r="T27" s="333">
        <v>3484550</v>
      </c>
      <c r="U27" s="333">
        <v>0</v>
      </c>
      <c r="V27" s="333">
        <v>3484550</v>
      </c>
      <c r="W27" s="333">
        <v>0</v>
      </c>
      <c r="X27" s="333">
        <v>2459550</v>
      </c>
      <c r="Y27" s="333">
        <v>2459550</v>
      </c>
      <c r="Z27" s="333">
        <v>2459550</v>
      </c>
      <c r="AA27" s="333">
        <v>2459550</v>
      </c>
      <c r="AB27" s="298">
        <f t="shared" si="0"/>
        <v>1025000</v>
      </c>
    </row>
    <row r="28" spans="1:28">
      <c r="A28" s="330" t="s">
        <v>55</v>
      </c>
      <c r="B28" s="331" t="s">
        <v>250</v>
      </c>
      <c r="C28" s="332" t="s">
        <v>252</v>
      </c>
      <c r="D28" s="330" t="s">
        <v>59</v>
      </c>
      <c r="E28" s="330" t="s">
        <v>93</v>
      </c>
      <c r="F28" s="330" t="s">
        <v>93</v>
      </c>
      <c r="G28" s="330" t="s">
        <v>77</v>
      </c>
      <c r="H28" s="330" t="s">
        <v>83</v>
      </c>
      <c r="I28" s="330" t="s">
        <v>94</v>
      </c>
      <c r="J28" s="330"/>
      <c r="K28" s="330"/>
      <c r="L28" s="330"/>
      <c r="M28" s="330" t="s">
        <v>52</v>
      </c>
      <c r="N28" s="330" t="s">
        <v>57</v>
      </c>
      <c r="O28" s="330" t="s">
        <v>22</v>
      </c>
      <c r="P28" s="331" t="s">
        <v>275</v>
      </c>
      <c r="Q28" s="333">
        <v>12196503</v>
      </c>
      <c r="R28" s="333">
        <v>13000000</v>
      </c>
      <c r="S28" s="333">
        <v>12196503</v>
      </c>
      <c r="T28" s="333">
        <v>13000000</v>
      </c>
      <c r="U28" s="333">
        <v>0</v>
      </c>
      <c r="V28" s="333">
        <v>13000000</v>
      </c>
      <c r="W28" s="333">
        <v>0</v>
      </c>
      <c r="X28" s="333">
        <v>0</v>
      </c>
      <c r="Y28" s="333">
        <v>0</v>
      </c>
      <c r="Z28" s="333">
        <v>0</v>
      </c>
      <c r="AA28" s="333">
        <v>0</v>
      </c>
      <c r="AB28" s="298">
        <f t="shared" si="0"/>
        <v>13000000</v>
      </c>
    </row>
    <row r="29" spans="1:28">
      <c r="A29" s="330" t="s">
        <v>55</v>
      </c>
      <c r="B29" s="331" t="s">
        <v>250</v>
      </c>
      <c r="C29" s="332" t="s">
        <v>299</v>
      </c>
      <c r="D29" s="330" t="s">
        <v>59</v>
      </c>
      <c r="E29" s="330" t="s">
        <v>93</v>
      </c>
      <c r="F29" s="330" t="s">
        <v>93</v>
      </c>
      <c r="G29" s="330" t="s">
        <v>77</v>
      </c>
      <c r="H29" s="330" t="s">
        <v>83</v>
      </c>
      <c r="I29" s="330" t="s">
        <v>83</v>
      </c>
      <c r="J29" s="330"/>
      <c r="K29" s="330"/>
      <c r="L29" s="330"/>
      <c r="M29" s="330" t="s">
        <v>52</v>
      </c>
      <c r="N29" s="330" t="s">
        <v>57</v>
      </c>
      <c r="O29" s="330" t="s">
        <v>22</v>
      </c>
      <c r="P29" s="331" t="s">
        <v>300</v>
      </c>
      <c r="Q29" s="333">
        <v>4600000</v>
      </c>
      <c r="R29" s="333">
        <v>0</v>
      </c>
      <c r="S29" s="333">
        <v>0</v>
      </c>
      <c r="T29" s="333">
        <v>4600000</v>
      </c>
      <c r="U29" s="333">
        <v>0</v>
      </c>
      <c r="V29" s="333">
        <v>4600000</v>
      </c>
      <c r="W29" s="333">
        <v>0</v>
      </c>
      <c r="X29" s="333">
        <v>2300000</v>
      </c>
      <c r="Y29" s="333">
        <v>2300000</v>
      </c>
      <c r="Z29" s="333">
        <v>2300000</v>
      </c>
      <c r="AA29" s="333">
        <v>2300000</v>
      </c>
      <c r="AB29" s="298">
        <f t="shared" si="0"/>
        <v>2300000</v>
      </c>
    </row>
    <row r="30" spans="1:28">
      <c r="A30" s="330" t="s">
        <v>55</v>
      </c>
      <c r="B30" s="331" t="s">
        <v>250</v>
      </c>
      <c r="C30" s="332" t="s">
        <v>200</v>
      </c>
      <c r="D30" s="330" t="s">
        <v>59</v>
      </c>
      <c r="E30" s="330" t="s">
        <v>93</v>
      </c>
      <c r="F30" s="330" t="s">
        <v>93</v>
      </c>
      <c r="G30" s="330" t="s">
        <v>77</v>
      </c>
      <c r="H30" s="330" t="s">
        <v>83</v>
      </c>
      <c r="I30" s="330" t="s">
        <v>96</v>
      </c>
      <c r="J30" s="330"/>
      <c r="K30" s="330"/>
      <c r="L30" s="330"/>
      <c r="M30" s="330" t="s">
        <v>52</v>
      </c>
      <c r="N30" s="330" t="s">
        <v>57</v>
      </c>
      <c r="O30" s="330" t="s">
        <v>22</v>
      </c>
      <c r="P30" s="331" t="s">
        <v>201</v>
      </c>
      <c r="Q30" s="333">
        <v>25601834</v>
      </c>
      <c r="R30" s="333">
        <v>14400000</v>
      </c>
      <c r="S30" s="333">
        <v>13332264.26</v>
      </c>
      <c r="T30" s="333">
        <v>26669569.739999998</v>
      </c>
      <c r="U30" s="333">
        <v>0</v>
      </c>
      <c r="V30" s="333">
        <v>26669569.739999998</v>
      </c>
      <c r="W30" s="333">
        <v>0</v>
      </c>
      <c r="X30" s="333">
        <v>14383437.4</v>
      </c>
      <c r="Y30" s="333">
        <v>6735957.7599999998</v>
      </c>
      <c r="Z30" s="333">
        <v>6735957.7599999998</v>
      </c>
      <c r="AA30" s="333">
        <v>6735957.7599999998</v>
      </c>
      <c r="AB30" s="298">
        <f t="shared" si="0"/>
        <v>12286132.339999998</v>
      </c>
    </row>
    <row r="31" spans="1:28">
      <c r="A31" s="330" t="s">
        <v>55</v>
      </c>
      <c r="B31" s="331" t="s">
        <v>250</v>
      </c>
      <c r="C31" s="332" t="s">
        <v>202</v>
      </c>
      <c r="D31" s="330" t="s">
        <v>59</v>
      </c>
      <c r="E31" s="330" t="s">
        <v>93</v>
      </c>
      <c r="F31" s="330" t="s">
        <v>93</v>
      </c>
      <c r="G31" s="330" t="s">
        <v>77</v>
      </c>
      <c r="H31" s="330" t="s">
        <v>83</v>
      </c>
      <c r="I31" s="330" t="s">
        <v>84</v>
      </c>
      <c r="J31" s="330"/>
      <c r="K31" s="330"/>
      <c r="L31" s="330"/>
      <c r="M31" s="330" t="s">
        <v>52</v>
      </c>
      <c r="N31" s="330" t="s">
        <v>57</v>
      </c>
      <c r="O31" s="330" t="s">
        <v>22</v>
      </c>
      <c r="P31" s="331" t="s">
        <v>203</v>
      </c>
      <c r="Q31" s="333">
        <v>1850110</v>
      </c>
      <c r="R31" s="333">
        <v>3000000</v>
      </c>
      <c r="S31" s="333">
        <v>1850110</v>
      </c>
      <c r="T31" s="333">
        <v>3000000</v>
      </c>
      <c r="U31" s="333">
        <v>0</v>
      </c>
      <c r="V31" s="333">
        <v>3000000</v>
      </c>
      <c r="W31" s="333">
        <v>0</v>
      </c>
      <c r="X31" s="333">
        <v>0</v>
      </c>
      <c r="Y31" s="333">
        <v>0</v>
      </c>
      <c r="Z31" s="333">
        <v>0</v>
      </c>
      <c r="AA31" s="333">
        <v>0</v>
      </c>
      <c r="AB31" s="298">
        <f t="shared" si="0"/>
        <v>3000000</v>
      </c>
    </row>
    <row r="32" spans="1:28">
      <c r="A32" s="330" t="s">
        <v>55</v>
      </c>
      <c r="B32" s="331" t="s">
        <v>250</v>
      </c>
      <c r="C32" s="332" t="s">
        <v>204</v>
      </c>
      <c r="D32" s="330" t="s">
        <v>59</v>
      </c>
      <c r="E32" s="330" t="s">
        <v>93</v>
      </c>
      <c r="F32" s="330" t="s">
        <v>93</v>
      </c>
      <c r="G32" s="330" t="s">
        <v>77</v>
      </c>
      <c r="H32" s="330" t="s">
        <v>95</v>
      </c>
      <c r="I32" s="330" t="s">
        <v>94</v>
      </c>
      <c r="J32" s="330"/>
      <c r="K32" s="330"/>
      <c r="L32" s="330"/>
      <c r="M32" s="330" t="s">
        <v>52</v>
      </c>
      <c r="N32" s="330" t="s">
        <v>57</v>
      </c>
      <c r="O32" s="330" t="s">
        <v>22</v>
      </c>
      <c r="P32" s="331" t="s">
        <v>205</v>
      </c>
      <c r="Q32" s="333">
        <v>48341</v>
      </c>
      <c r="R32" s="333">
        <v>1000000</v>
      </c>
      <c r="S32" s="333">
        <v>48341</v>
      </c>
      <c r="T32" s="333">
        <v>1000000</v>
      </c>
      <c r="U32" s="333">
        <v>0</v>
      </c>
      <c r="V32" s="333">
        <v>1000000</v>
      </c>
      <c r="W32" s="333">
        <v>0</v>
      </c>
      <c r="X32" s="333">
        <v>0</v>
      </c>
      <c r="Y32" s="333">
        <v>0</v>
      </c>
      <c r="Z32" s="333">
        <v>0</v>
      </c>
      <c r="AA32" s="333">
        <v>0</v>
      </c>
      <c r="AB32" s="298">
        <f t="shared" si="0"/>
        <v>1000000</v>
      </c>
    </row>
    <row r="33" spans="1:28">
      <c r="A33" s="330" t="s">
        <v>55</v>
      </c>
      <c r="B33" s="331" t="s">
        <v>250</v>
      </c>
      <c r="C33" s="332" t="s">
        <v>254</v>
      </c>
      <c r="D33" s="330" t="s">
        <v>59</v>
      </c>
      <c r="E33" s="330" t="s">
        <v>93</v>
      </c>
      <c r="F33" s="330" t="s">
        <v>93</v>
      </c>
      <c r="G33" s="330" t="s">
        <v>77</v>
      </c>
      <c r="H33" s="330" t="s">
        <v>95</v>
      </c>
      <c r="I33" s="330" t="s">
        <v>84</v>
      </c>
      <c r="J33" s="330"/>
      <c r="K33" s="330"/>
      <c r="L33" s="330"/>
      <c r="M33" s="330" t="s">
        <v>52</v>
      </c>
      <c r="N33" s="330" t="s">
        <v>57</v>
      </c>
      <c r="O33" s="330" t="s">
        <v>22</v>
      </c>
      <c r="P33" s="331" t="s">
        <v>255</v>
      </c>
      <c r="Q33" s="333">
        <v>74850</v>
      </c>
      <c r="R33" s="333">
        <v>1000000</v>
      </c>
      <c r="S33" s="333">
        <v>74850</v>
      </c>
      <c r="T33" s="333">
        <v>1000000</v>
      </c>
      <c r="U33" s="333">
        <v>0</v>
      </c>
      <c r="V33" s="333">
        <v>1000000</v>
      </c>
      <c r="W33" s="333">
        <v>0</v>
      </c>
      <c r="X33" s="333">
        <v>0</v>
      </c>
      <c r="Y33" s="333">
        <v>0</v>
      </c>
      <c r="Z33" s="333">
        <v>0</v>
      </c>
      <c r="AA33" s="333">
        <v>0</v>
      </c>
      <c r="AB33" s="298">
        <f t="shared" si="0"/>
        <v>1000000</v>
      </c>
    </row>
    <row r="34" spans="1:28">
      <c r="A34" s="330" t="s">
        <v>55</v>
      </c>
      <c r="B34" s="331" t="s">
        <v>250</v>
      </c>
      <c r="C34" s="332" t="s">
        <v>171</v>
      </c>
      <c r="D34" s="330" t="s">
        <v>59</v>
      </c>
      <c r="E34" s="330" t="s">
        <v>93</v>
      </c>
      <c r="F34" s="330" t="s">
        <v>93</v>
      </c>
      <c r="G34" s="330" t="s">
        <v>77</v>
      </c>
      <c r="H34" s="330" t="s">
        <v>95</v>
      </c>
      <c r="I34" s="330" t="s">
        <v>85</v>
      </c>
      <c r="J34" s="330"/>
      <c r="K34" s="330"/>
      <c r="L34" s="330"/>
      <c r="M34" s="330" t="s">
        <v>52</v>
      </c>
      <c r="N34" s="330" t="s">
        <v>57</v>
      </c>
      <c r="O34" s="330" t="s">
        <v>22</v>
      </c>
      <c r="P34" s="331" t="s">
        <v>172</v>
      </c>
      <c r="Q34" s="333">
        <v>3503776687</v>
      </c>
      <c r="R34" s="333">
        <v>666389427</v>
      </c>
      <c r="S34" s="333">
        <v>3871850427</v>
      </c>
      <c r="T34" s="333">
        <v>298315687</v>
      </c>
      <c r="U34" s="333">
        <v>0</v>
      </c>
      <c r="V34" s="333">
        <v>298315687</v>
      </c>
      <c r="W34" s="333">
        <v>0</v>
      </c>
      <c r="X34" s="333">
        <v>4059000</v>
      </c>
      <c r="Y34" s="333">
        <v>4059000</v>
      </c>
      <c r="Z34" s="333">
        <v>4059000</v>
      </c>
      <c r="AA34" s="333">
        <v>4059000</v>
      </c>
      <c r="AB34" s="298">
        <f t="shared" si="0"/>
        <v>294256687</v>
      </c>
    </row>
    <row r="35" spans="1:28">
      <c r="A35" s="330" t="s">
        <v>55</v>
      </c>
      <c r="B35" s="331" t="s">
        <v>250</v>
      </c>
      <c r="C35" s="332" t="s">
        <v>227</v>
      </c>
      <c r="D35" s="330" t="s">
        <v>59</v>
      </c>
      <c r="E35" s="330" t="s">
        <v>93</v>
      </c>
      <c r="F35" s="330" t="s">
        <v>93</v>
      </c>
      <c r="G35" s="330" t="s">
        <v>77</v>
      </c>
      <c r="H35" s="330" t="s">
        <v>95</v>
      </c>
      <c r="I35" s="330" t="s">
        <v>86</v>
      </c>
      <c r="J35" s="330"/>
      <c r="K35" s="330"/>
      <c r="L35" s="330"/>
      <c r="M35" s="330" t="s">
        <v>52</v>
      </c>
      <c r="N35" s="330" t="s">
        <v>57</v>
      </c>
      <c r="O35" s="330" t="s">
        <v>22</v>
      </c>
      <c r="P35" s="331" t="s">
        <v>228</v>
      </c>
      <c r="Q35" s="333">
        <v>612260</v>
      </c>
      <c r="R35" s="333">
        <v>1300000</v>
      </c>
      <c r="S35" s="333">
        <v>612260</v>
      </c>
      <c r="T35" s="333">
        <v>1300000</v>
      </c>
      <c r="U35" s="333">
        <v>0</v>
      </c>
      <c r="V35" s="333">
        <v>1300000</v>
      </c>
      <c r="W35" s="333">
        <v>0</v>
      </c>
      <c r="X35" s="333">
        <v>0</v>
      </c>
      <c r="Y35" s="333">
        <v>0</v>
      </c>
      <c r="Z35" s="333">
        <v>0</v>
      </c>
      <c r="AA35" s="333">
        <v>0</v>
      </c>
      <c r="AB35" s="298">
        <f t="shared" si="0"/>
        <v>1300000</v>
      </c>
    </row>
    <row r="36" spans="1:28">
      <c r="A36" s="330" t="s">
        <v>55</v>
      </c>
      <c r="B36" s="331" t="s">
        <v>250</v>
      </c>
      <c r="C36" s="332" t="s">
        <v>173</v>
      </c>
      <c r="D36" s="330" t="s">
        <v>59</v>
      </c>
      <c r="E36" s="330" t="s">
        <v>93</v>
      </c>
      <c r="F36" s="330" t="s">
        <v>93</v>
      </c>
      <c r="G36" s="330" t="s">
        <v>93</v>
      </c>
      <c r="H36" s="330" t="s">
        <v>84</v>
      </c>
      <c r="I36" s="330" t="s">
        <v>83</v>
      </c>
      <c r="J36" s="330"/>
      <c r="K36" s="330"/>
      <c r="L36" s="330"/>
      <c r="M36" s="330" t="s">
        <v>52</v>
      </c>
      <c r="N36" s="330" t="s">
        <v>57</v>
      </c>
      <c r="O36" s="330" t="s">
        <v>22</v>
      </c>
      <c r="P36" s="331" t="s">
        <v>174</v>
      </c>
      <c r="Q36" s="333">
        <v>27846940</v>
      </c>
      <c r="R36" s="333">
        <v>15050000</v>
      </c>
      <c r="S36" s="333">
        <v>15317460.779999999</v>
      </c>
      <c r="T36" s="333">
        <v>27579479.219999999</v>
      </c>
      <c r="U36" s="333">
        <v>0</v>
      </c>
      <c r="V36" s="333">
        <v>27579479.219999999</v>
      </c>
      <c r="W36" s="333">
        <v>0</v>
      </c>
      <c r="X36" s="333">
        <v>14746158.09</v>
      </c>
      <c r="Y36" s="333">
        <v>7782346.7000000002</v>
      </c>
      <c r="Z36" s="333">
        <v>7782346.7000000002</v>
      </c>
      <c r="AA36" s="333">
        <v>7782346.7000000002</v>
      </c>
      <c r="AB36" s="298">
        <f t="shared" si="0"/>
        <v>12833321.129999999</v>
      </c>
    </row>
    <row r="37" spans="1:28">
      <c r="A37" s="330" t="s">
        <v>55</v>
      </c>
      <c r="B37" s="331" t="s">
        <v>250</v>
      </c>
      <c r="C37" s="332" t="s">
        <v>175</v>
      </c>
      <c r="D37" s="330" t="s">
        <v>59</v>
      </c>
      <c r="E37" s="330" t="s">
        <v>93</v>
      </c>
      <c r="F37" s="330" t="s">
        <v>93</v>
      </c>
      <c r="G37" s="330" t="s">
        <v>93</v>
      </c>
      <c r="H37" s="330" t="s">
        <v>84</v>
      </c>
      <c r="I37" s="330" t="s">
        <v>95</v>
      </c>
      <c r="J37" s="330"/>
      <c r="K37" s="330"/>
      <c r="L37" s="330"/>
      <c r="M37" s="330" t="s">
        <v>52</v>
      </c>
      <c r="N37" s="330" t="s">
        <v>57</v>
      </c>
      <c r="O37" s="330" t="s">
        <v>22</v>
      </c>
      <c r="P37" s="331" t="s">
        <v>176</v>
      </c>
      <c r="Q37" s="333">
        <v>1095462741</v>
      </c>
      <c r="R37" s="333">
        <v>75998870.609999999</v>
      </c>
      <c r="S37" s="333">
        <v>1000000</v>
      </c>
      <c r="T37" s="333">
        <v>1170461611.6099999</v>
      </c>
      <c r="U37" s="333">
        <v>0</v>
      </c>
      <c r="V37" s="333">
        <v>1170461611.6099999</v>
      </c>
      <c r="W37" s="333">
        <v>0</v>
      </c>
      <c r="X37" s="333">
        <v>1169722272.6099999</v>
      </c>
      <c r="Y37" s="333">
        <v>591809983</v>
      </c>
      <c r="Z37" s="333">
        <v>591809983</v>
      </c>
      <c r="AA37" s="333">
        <v>591809983</v>
      </c>
      <c r="AB37" s="298">
        <f>V37-X37</f>
        <v>739339</v>
      </c>
    </row>
    <row r="38" spans="1:28">
      <c r="A38" s="330" t="s">
        <v>55</v>
      </c>
      <c r="B38" s="331" t="s">
        <v>250</v>
      </c>
      <c r="C38" s="332" t="s">
        <v>177</v>
      </c>
      <c r="D38" s="330" t="s">
        <v>59</v>
      </c>
      <c r="E38" s="330" t="s">
        <v>93</v>
      </c>
      <c r="F38" s="330" t="s">
        <v>93</v>
      </c>
      <c r="G38" s="330" t="s">
        <v>93</v>
      </c>
      <c r="H38" s="330" t="s">
        <v>84</v>
      </c>
      <c r="I38" s="330" t="s">
        <v>86</v>
      </c>
      <c r="J38" s="330"/>
      <c r="K38" s="330"/>
      <c r="L38" s="330"/>
      <c r="M38" s="330" t="s">
        <v>52</v>
      </c>
      <c r="N38" s="330" t="s">
        <v>57</v>
      </c>
      <c r="O38" s="330" t="s">
        <v>22</v>
      </c>
      <c r="P38" s="331" t="s">
        <v>178</v>
      </c>
      <c r="Q38" s="333">
        <v>87251265</v>
      </c>
      <c r="R38" s="333">
        <v>24000000</v>
      </c>
      <c r="S38" s="333">
        <v>23284062</v>
      </c>
      <c r="T38" s="333">
        <v>87967203</v>
      </c>
      <c r="U38" s="333">
        <v>0</v>
      </c>
      <c r="V38" s="333">
        <v>87967203</v>
      </c>
      <c r="W38" s="333">
        <v>0</v>
      </c>
      <c r="X38" s="333">
        <v>63967203</v>
      </c>
      <c r="Y38" s="333">
        <v>43743113</v>
      </c>
      <c r="Z38" s="333">
        <v>43743113</v>
      </c>
      <c r="AA38" s="333">
        <v>43743113</v>
      </c>
      <c r="AB38" s="298">
        <f t="shared" si="0"/>
        <v>24000000</v>
      </c>
    </row>
    <row r="39" spans="1:28">
      <c r="A39" s="330" t="s">
        <v>55</v>
      </c>
      <c r="B39" s="331" t="s">
        <v>250</v>
      </c>
      <c r="C39" s="332" t="s">
        <v>179</v>
      </c>
      <c r="D39" s="330" t="s">
        <v>59</v>
      </c>
      <c r="E39" s="330" t="s">
        <v>93</v>
      </c>
      <c r="F39" s="330" t="s">
        <v>93</v>
      </c>
      <c r="G39" s="330" t="s">
        <v>93</v>
      </c>
      <c r="H39" s="330" t="s">
        <v>84</v>
      </c>
      <c r="I39" s="330" t="s">
        <v>87</v>
      </c>
      <c r="J39" s="330"/>
      <c r="K39" s="330"/>
      <c r="L39" s="330"/>
      <c r="M39" s="330" t="s">
        <v>52</v>
      </c>
      <c r="N39" s="330" t="s">
        <v>57</v>
      </c>
      <c r="O39" s="330" t="s">
        <v>22</v>
      </c>
      <c r="P39" s="331" t="s">
        <v>180</v>
      </c>
      <c r="Q39" s="333">
        <v>150507663</v>
      </c>
      <c r="R39" s="333">
        <v>0</v>
      </c>
      <c r="S39" s="333">
        <v>0</v>
      </c>
      <c r="T39" s="333">
        <v>150507663</v>
      </c>
      <c r="U39" s="333">
        <v>0</v>
      </c>
      <c r="V39" s="333">
        <v>150507663</v>
      </c>
      <c r="W39" s="333">
        <v>0</v>
      </c>
      <c r="X39" s="333">
        <v>101260050</v>
      </c>
      <c r="Y39" s="333">
        <v>101260050</v>
      </c>
      <c r="Z39" s="333">
        <v>101260050</v>
      </c>
      <c r="AA39" s="333">
        <v>101260050</v>
      </c>
      <c r="AB39" s="298">
        <f t="shared" si="0"/>
        <v>49247613</v>
      </c>
    </row>
    <row r="40" spans="1:28">
      <c r="A40" s="330" t="s">
        <v>55</v>
      </c>
      <c r="B40" s="331" t="s">
        <v>250</v>
      </c>
      <c r="C40" s="332" t="s">
        <v>206</v>
      </c>
      <c r="D40" s="330" t="s">
        <v>59</v>
      </c>
      <c r="E40" s="330" t="s">
        <v>93</v>
      </c>
      <c r="F40" s="330" t="s">
        <v>93</v>
      </c>
      <c r="G40" s="330" t="s">
        <v>93</v>
      </c>
      <c r="H40" s="330" t="s">
        <v>85</v>
      </c>
      <c r="I40" s="330" t="s">
        <v>80</v>
      </c>
      <c r="J40" s="330"/>
      <c r="K40" s="330"/>
      <c r="L40" s="330"/>
      <c r="M40" s="330" t="s">
        <v>52</v>
      </c>
      <c r="N40" s="330" t="s">
        <v>57</v>
      </c>
      <c r="O40" s="330" t="s">
        <v>22</v>
      </c>
      <c r="P40" s="331" t="s">
        <v>207</v>
      </c>
      <c r="Q40" s="333">
        <v>289646520</v>
      </c>
      <c r="R40" s="333">
        <v>285515909</v>
      </c>
      <c r="S40" s="333">
        <v>341888858.93000001</v>
      </c>
      <c r="T40" s="333">
        <v>233273570.06999999</v>
      </c>
      <c r="U40" s="333">
        <v>0</v>
      </c>
      <c r="V40" s="333">
        <v>233273570.06999999</v>
      </c>
      <c r="W40" s="333">
        <v>0</v>
      </c>
      <c r="X40" s="333">
        <v>7493930.0700000003</v>
      </c>
      <c r="Y40" s="333">
        <v>6185852</v>
      </c>
      <c r="Z40" s="333">
        <v>6185852</v>
      </c>
      <c r="AA40" s="333">
        <v>6185852</v>
      </c>
      <c r="AB40" s="298">
        <f t="shared" si="0"/>
        <v>225779640</v>
      </c>
    </row>
    <row r="41" spans="1:28">
      <c r="A41" s="330" t="s">
        <v>55</v>
      </c>
      <c r="B41" s="331" t="s">
        <v>250</v>
      </c>
      <c r="C41" s="332" t="s">
        <v>181</v>
      </c>
      <c r="D41" s="330" t="s">
        <v>59</v>
      </c>
      <c r="E41" s="330" t="s">
        <v>93</v>
      </c>
      <c r="F41" s="330" t="s">
        <v>93</v>
      </c>
      <c r="G41" s="330" t="s">
        <v>93</v>
      </c>
      <c r="H41" s="330" t="s">
        <v>85</v>
      </c>
      <c r="I41" s="330" t="s">
        <v>94</v>
      </c>
      <c r="J41" s="330"/>
      <c r="K41" s="330"/>
      <c r="L41" s="330"/>
      <c r="M41" s="330" t="s">
        <v>52</v>
      </c>
      <c r="N41" s="330" t="s">
        <v>57</v>
      </c>
      <c r="O41" s="330" t="s">
        <v>22</v>
      </c>
      <c r="P41" s="331" t="s">
        <v>182</v>
      </c>
      <c r="Q41" s="333">
        <v>2729784000</v>
      </c>
      <c r="R41" s="333">
        <v>158331366</v>
      </c>
      <c r="S41" s="333">
        <v>0</v>
      </c>
      <c r="T41" s="333">
        <v>2888115366</v>
      </c>
      <c r="U41" s="333">
        <v>0</v>
      </c>
      <c r="V41" s="333">
        <v>2888115366</v>
      </c>
      <c r="W41" s="333">
        <v>0</v>
      </c>
      <c r="X41" s="333">
        <v>2744115366</v>
      </c>
      <c r="Y41" s="333">
        <v>1819856000</v>
      </c>
      <c r="Z41" s="333">
        <v>1819856000</v>
      </c>
      <c r="AA41" s="333">
        <v>1819856000</v>
      </c>
      <c r="AB41" s="298">
        <f t="shared" si="0"/>
        <v>144000000</v>
      </c>
    </row>
    <row r="42" spans="1:28">
      <c r="A42" s="330" t="s">
        <v>55</v>
      </c>
      <c r="B42" s="331" t="s">
        <v>250</v>
      </c>
      <c r="C42" s="332" t="s">
        <v>183</v>
      </c>
      <c r="D42" s="330" t="s">
        <v>59</v>
      </c>
      <c r="E42" s="330" t="s">
        <v>93</v>
      </c>
      <c r="F42" s="330" t="s">
        <v>93</v>
      </c>
      <c r="G42" s="330" t="s">
        <v>93</v>
      </c>
      <c r="H42" s="330" t="s">
        <v>85</v>
      </c>
      <c r="I42" s="330" t="s">
        <v>83</v>
      </c>
      <c r="J42" s="330"/>
      <c r="K42" s="330"/>
      <c r="L42" s="330"/>
      <c r="M42" s="330" t="s">
        <v>52</v>
      </c>
      <c r="N42" s="330" t="s">
        <v>57</v>
      </c>
      <c r="O42" s="330" t="s">
        <v>22</v>
      </c>
      <c r="P42" s="331" t="s">
        <v>184</v>
      </c>
      <c r="Q42" s="333">
        <v>135338658</v>
      </c>
      <c r="R42" s="333">
        <v>5000000</v>
      </c>
      <c r="S42" s="333">
        <v>4192666.92</v>
      </c>
      <c r="T42" s="333">
        <v>136145991.08000001</v>
      </c>
      <c r="U42" s="333">
        <v>0</v>
      </c>
      <c r="V42" s="333">
        <v>136145991.08000001</v>
      </c>
      <c r="W42" s="333">
        <v>0</v>
      </c>
      <c r="X42" s="333">
        <v>131145991.08</v>
      </c>
      <c r="Y42" s="333">
        <v>69452817.239999995</v>
      </c>
      <c r="Z42" s="333">
        <v>63967112.399999999</v>
      </c>
      <c r="AA42" s="333">
        <v>63967112.399999999</v>
      </c>
      <c r="AB42" s="298">
        <f t="shared" si="0"/>
        <v>5000000.0000000149</v>
      </c>
    </row>
    <row r="43" spans="1:28">
      <c r="A43" s="330" t="s">
        <v>55</v>
      </c>
      <c r="B43" s="331" t="s">
        <v>250</v>
      </c>
      <c r="C43" s="332" t="s">
        <v>185</v>
      </c>
      <c r="D43" s="330" t="s">
        <v>59</v>
      </c>
      <c r="E43" s="330" t="s">
        <v>93</v>
      </c>
      <c r="F43" s="330" t="s">
        <v>93</v>
      </c>
      <c r="G43" s="330" t="s">
        <v>93</v>
      </c>
      <c r="H43" s="330" t="s">
        <v>86</v>
      </c>
      <c r="I43" s="330" t="s">
        <v>94</v>
      </c>
      <c r="J43" s="330"/>
      <c r="K43" s="330"/>
      <c r="L43" s="330"/>
      <c r="M43" s="330" t="s">
        <v>52</v>
      </c>
      <c r="N43" s="330" t="s">
        <v>57</v>
      </c>
      <c r="O43" s="330" t="s">
        <v>22</v>
      </c>
      <c r="P43" s="331" t="s">
        <v>186</v>
      </c>
      <c r="Q43" s="333">
        <v>3560426914</v>
      </c>
      <c r="R43" s="333">
        <v>2312474964</v>
      </c>
      <c r="S43" s="333">
        <v>58695056</v>
      </c>
      <c r="T43" s="333">
        <v>5814206822</v>
      </c>
      <c r="U43" s="333">
        <v>0</v>
      </c>
      <c r="V43" s="333">
        <v>5814206822</v>
      </c>
      <c r="W43" s="333">
        <v>0</v>
      </c>
      <c r="X43" s="333">
        <v>4518717257.1899996</v>
      </c>
      <c r="Y43" s="333">
        <v>2312137813.7199998</v>
      </c>
      <c r="Z43" s="333">
        <v>2306718089.7199998</v>
      </c>
      <c r="AA43" s="333">
        <v>2306718089.7199998</v>
      </c>
      <c r="AB43" s="298">
        <f t="shared" si="0"/>
        <v>1295489564.8100004</v>
      </c>
    </row>
    <row r="44" spans="1:28">
      <c r="A44" s="330" t="s">
        <v>55</v>
      </c>
      <c r="B44" s="331" t="s">
        <v>250</v>
      </c>
      <c r="C44" s="332" t="s">
        <v>187</v>
      </c>
      <c r="D44" s="330" t="s">
        <v>59</v>
      </c>
      <c r="E44" s="330" t="s">
        <v>93</v>
      </c>
      <c r="F44" s="330" t="s">
        <v>93</v>
      </c>
      <c r="G44" s="330" t="s">
        <v>93</v>
      </c>
      <c r="H44" s="330" t="s">
        <v>86</v>
      </c>
      <c r="I44" s="330" t="s">
        <v>83</v>
      </c>
      <c r="J44" s="330"/>
      <c r="K44" s="330"/>
      <c r="L44" s="330"/>
      <c r="M44" s="330" t="s">
        <v>52</v>
      </c>
      <c r="N44" s="330" t="s">
        <v>57</v>
      </c>
      <c r="O44" s="330" t="s">
        <v>22</v>
      </c>
      <c r="P44" s="331" t="s">
        <v>276</v>
      </c>
      <c r="Q44" s="333">
        <v>3449110698</v>
      </c>
      <c r="R44" s="333">
        <v>1416432645.3800001</v>
      </c>
      <c r="S44" s="333">
        <v>1003919026.9</v>
      </c>
      <c r="T44" s="333">
        <v>3861624316.48</v>
      </c>
      <c r="U44" s="333">
        <v>0</v>
      </c>
      <c r="V44" s="333">
        <v>3861624316.48</v>
      </c>
      <c r="W44" s="333">
        <v>0</v>
      </c>
      <c r="X44" s="333">
        <v>3305855402.25</v>
      </c>
      <c r="Y44" s="333">
        <v>1922747014.23</v>
      </c>
      <c r="Z44" s="333">
        <v>1906693081.23</v>
      </c>
      <c r="AA44" s="333">
        <v>1905052543.5699999</v>
      </c>
      <c r="AB44" s="298">
        <f t="shared" si="0"/>
        <v>555768914.23000002</v>
      </c>
    </row>
    <row r="45" spans="1:28">
      <c r="A45" s="330" t="s">
        <v>55</v>
      </c>
      <c r="B45" s="331" t="s">
        <v>250</v>
      </c>
      <c r="C45" s="332" t="s">
        <v>188</v>
      </c>
      <c r="D45" s="330" t="s">
        <v>59</v>
      </c>
      <c r="E45" s="330" t="s">
        <v>93</v>
      </c>
      <c r="F45" s="330" t="s">
        <v>93</v>
      </c>
      <c r="G45" s="330" t="s">
        <v>93</v>
      </c>
      <c r="H45" s="330" t="s">
        <v>86</v>
      </c>
      <c r="I45" s="330" t="s">
        <v>95</v>
      </c>
      <c r="J45" s="330"/>
      <c r="K45" s="330"/>
      <c r="L45" s="330"/>
      <c r="M45" s="330" t="s">
        <v>52</v>
      </c>
      <c r="N45" s="330" t="s">
        <v>57</v>
      </c>
      <c r="O45" s="330" t="s">
        <v>22</v>
      </c>
      <c r="P45" s="331" t="s">
        <v>189</v>
      </c>
      <c r="Q45" s="333">
        <v>1969917722</v>
      </c>
      <c r="R45" s="333">
        <v>707750000</v>
      </c>
      <c r="S45" s="333">
        <v>1118242898.1199999</v>
      </c>
      <c r="T45" s="333">
        <v>1559424823.8800001</v>
      </c>
      <c r="U45" s="333">
        <v>0</v>
      </c>
      <c r="V45" s="333">
        <v>1559424823.8800001</v>
      </c>
      <c r="W45" s="333">
        <v>0</v>
      </c>
      <c r="X45" s="333">
        <v>1218765918.8800001</v>
      </c>
      <c r="Y45" s="333">
        <v>836966987.76999998</v>
      </c>
      <c r="Z45" s="333">
        <v>836966987.76999998</v>
      </c>
      <c r="AA45" s="333">
        <v>836966987.76999998</v>
      </c>
      <c r="AB45" s="298">
        <f t="shared" si="0"/>
        <v>340658905</v>
      </c>
    </row>
    <row r="46" spans="1:28">
      <c r="A46" s="330" t="s">
        <v>55</v>
      </c>
      <c r="B46" s="331" t="s">
        <v>250</v>
      </c>
      <c r="C46" s="332" t="s">
        <v>190</v>
      </c>
      <c r="D46" s="330" t="s">
        <v>59</v>
      </c>
      <c r="E46" s="330" t="s">
        <v>93</v>
      </c>
      <c r="F46" s="330" t="s">
        <v>93</v>
      </c>
      <c r="G46" s="330" t="s">
        <v>93</v>
      </c>
      <c r="H46" s="330" t="s">
        <v>86</v>
      </c>
      <c r="I46" s="330" t="s">
        <v>96</v>
      </c>
      <c r="J46" s="330"/>
      <c r="K46" s="330"/>
      <c r="L46" s="330"/>
      <c r="M46" s="330" t="s">
        <v>52</v>
      </c>
      <c r="N46" s="330" t="s">
        <v>57</v>
      </c>
      <c r="O46" s="330" t="s">
        <v>22</v>
      </c>
      <c r="P46" s="331" t="s">
        <v>191</v>
      </c>
      <c r="Q46" s="333">
        <v>1442885435</v>
      </c>
      <c r="R46" s="333">
        <v>318300000</v>
      </c>
      <c r="S46" s="333">
        <v>276928262.07999998</v>
      </c>
      <c r="T46" s="333">
        <v>1484257172.9200001</v>
      </c>
      <c r="U46" s="333">
        <v>0</v>
      </c>
      <c r="V46" s="333">
        <v>1484257172.9200001</v>
      </c>
      <c r="W46" s="333">
        <v>0</v>
      </c>
      <c r="X46" s="333">
        <v>1254610445.79</v>
      </c>
      <c r="Y46" s="333">
        <v>449519738.31999999</v>
      </c>
      <c r="Z46" s="333">
        <v>449519738.31999999</v>
      </c>
      <c r="AA46" s="333">
        <v>449519738.31999999</v>
      </c>
      <c r="AB46" s="298">
        <f t="shared" si="0"/>
        <v>229646727.13000011</v>
      </c>
    </row>
    <row r="47" spans="1:28" ht="18.75" customHeight="1">
      <c r="A47" s="330" t="s">
        <v>55</v>
      </c>
      <c r="B47" s="331" t="s">
        <v>250</v>
      </c>
      <c r="C47" s="332" t="s">
        <v>192</v>
      </c>
      <c r="D47" s="330" t="s">
        <v>59</v>
      </c>
      <c r="E47" s="330" t="s">
        <v>93</v>
      </c>
      <c r="F47" s="330" t="s">
        <v>93</v>
      </c>
      <c r="G47" s="330" t="s">
        <v>93</v>
      </c>
      <c r="H47" s="330" t="s">
        <v>86</v>
      </c>
      <c r="I47" s="330" t="s">
        <v>85</v>
      </c>
      <c r="J47" s="330"/>
      <c r="K47" s="330"/>
      <c r="L47" s="330"/>
      <c r="M47" s="330" t="s">
        <v>52</v>
      </c>
      <c r="N47" s="330" t="s">
        <v>57</v>
      </c>
      <c r="O47" s="330" t="s">
        <v>22</v>
      </c>
      <c r="P47" s="331" t="s">
        <v>193</v>
      </c>
      <c r="Q47" s="333">
        <v>873600</v>
      </c>
      <c r="R47" s="333">
        <v>1926400</v>
      </c>
      <c r="S47" s="333">
        <v>1000000</v>
      </c>
      <c r="T47" s="333">
        <v>1800000</v>
      </c>
      <c r="U47" s="333">
        <v>0</v>
      </c>
      <c r="V47" s="333">
        <v>1800000</v>
      </c>
      <c r="W47" s="333">
        <v>0</v>
      </c>
      <c r="X47" s="333">
        <v>0</v>
      </c>
      <c r="Y47" s="333">
        <v>0</v>
      </c>
      <c r="Z47" s="333">
        <v>0</v>
      </c>
      <c r="AA47" s="333">
        <v>0</v>
      </c>
      <c r="AB47" s="298">
        <f t="shared" si="0"/>
        <v>1800000</v>
      </c>
    </row>
    <row r="48" spans="1:28">
      <c r="A48" s="330" t="s">
        <v>55</v>
      </c>
      <c r="B48" s="331" t="s">
        <v>250</v>
      </c>
      <c r="C48" s="332" t="s">
        <v>194</v>
      </c>
      <c r="D48" s="330" t="s">
        <v>59</v>
      </c>
      <c r="E48" s="330" t="s">
        <v>93</v>
      </c>
      <c r="F48" s="330" t="s">
        <v>93</v>
      </c>
      <c r="G48" s="330" t="s">
        <v>93</v>
      </c>
      <c r="H48" s="330" t="s">
        <v>86</v>
      </c>
      <c r="I48" s="330" t="s">
        <v>87</v>
      </c>
      <c r="J48" s="330"/>
      <c r="K48" s="330"/>
      <c r="L48" s="330"/>
      <c r="M48" s="330" t="s">
        <v>52</v>
      </c>
      <c r="N48" s="330" t="s">
        <v>57</v>
      </c>
      <c r="O48" s="330" t="s">
        <v>22</v>
      </c>
      <c r="P48" s="331" t="s">
        <v>195</v>
      </c>
      <c r="Q48" s="333">
        <v>2000000</v>
      </c>
      <c r="R48" s="333">
        <v>1600000</v>
      </c>
      <c r="S48" s="333">
        <v>1300000</v>
      </c>
      <c r="T48" s="333">
        <v>2300000</v>
      </c>
      <c r="U48" s="333">
        <v>0</v>
      </c>
      <c r="V48" s="333">
        <v>2300000</v>
      </c>
      <c r="W48" s="333">
        <v>0</v>
      </c>
      <c r="X48" s="333">
        <v>700000</v>
      </c>
      <c r="Y48" s="333">
        <v>700000</v>
      </c>
      <c r="Z48" s="333">
        <v>700000</v>
      </c>
      <c r="AA48" s="333">
        <v>700000</v>
      </c>
      <c r="AB48" s="298">
        <f t="shared" si="0"/>
        <v>1600000</v>
      </c>
    </row>
    <row r="49" spans="1:29">
      <c r="A49" s="330" t="s">
        <v>55</v>
      </c>
      <c r="B49" s="331" t="s">
        <v>250</v>
      </c>
      <c r="C49" s="332" t="s">
        <v>196</v>
      </c>
      <c r="D49" s="330" t="s">
        <v>59</v>
      </c>
      <c r="E49" s="330" t="s">
        <v>93</v>
      </c>
      <c r="F49" s="330" t="s">
        <v>93</v>
      </c>
      <c r="G49" s="330" t="s">
        <v>93</v>
      </c>
      <c r="H49" s="330" t="s">
        <v>87</v>
      </c>
      <c r="I49" s="330" t="s">
        <v>94</v>
      </c>
      <c r="J49" s="330"/>
      <c r="K49" s="330"/>
      <c r="L49" s="330"/>
      <c r="M49" s="330" t="s">
        <v>52</v>
      </c>
      <c r="N49" s="330" t="s">
        <v>57</v>
      </c>
      <c r="O49" s="330" t="s">
        <v>22</v>
      </c>
      <c r="P49" s="331" t="s">
        <v>197</v>
      </c>
      <c r="Q49" s="333">
        <v>56693376</v>
      </c>
      <c r="R49" s="333">
        <v>40000000</v>
      </c>
      <c r="S49" s="333">
        <v>39293376</v>
      </c>
      <c r="T49" s="333">
        <v>57400000</v>
      </c>
      <c r="U49" s="333">
        <v>0</v>
      </c>
      <c r="V49" s="333">
        <v>57400000</v>
      </c>
      <c r="W49" s="333">
        <v>0</v>
      </c>
      <c r="X49" s="333">
        <v>17400000</v>
      </c>
      <c r="Y49" s="333">
        <v>17400000</v>
      </c>
      <c r="Z49" s="333">
        <v>17400000</v>
      </c>
      <c r="AA49" s="333">
        <v>17400000</v>
      </c>
      <c r="AB49" s="298">
        <f t="shared" si="0"/>
        <v>40000000</v>
      </c>
    </row>
    <row r="50" spans="1:29">
      <c r="A50" s="330" t="s">
        <v>55</v>
      </c>
      <c r="B50" s="331" t="s">
        <v>250</v>
      </c>
      <c r="C50" s="332" t="s">
        <v>208</v>
      </c>
      <c r="D50" s="330" t="s">
        <v>59</v>
      </c>
      <c r="E50" s="330" t="s">
        <v>93</v>
      </c>
      <c r="F50" s="330" t="s">
        <v>93</v>
      </c>
      <c r="G50" s="330" t="s">
        <v>93</v>
      </c>
      <c r="H50" s="330" t="s">
        <v>87</v>
      </c>
      <c r="I50" s="330" t="s">
        <v>83</v>
      </c>
      <c r="J50" s="330"/>
      <c r="K50" s="330"/>
      <c r="L50" s="330"/>
      <c r="M50" s="330" t="s">
        <v>52</v>
      </c>
      <c r="N50" s="330" t="s">
        <v>57</v>
      </c>
      <c r="O50" s="330" t="s">
        <v>22</v>
      </c>
      <c r="P50" s="331" t="s">
        <v>209</v>
      </c>
      <c r="Q50" s="333">
        <v>17280000</v>
      </c>
      <c r="R50" s="333">
        <v>0</v>
      </c>
      <c r="S50" s="333">
        <v>4163200</v>
      </c>
      <c r="T50" s="333">
        <v>13116800</v>
      </c>
      <c r="U50" s="333">
        <v>0</v>
      </c>
      <c r="V50" s="333">
        <v>13116800</v>
      </c>
      <c r="W50" s="333">
        <v>0</v>
      </c>
      <c r="X50" s="333">
        <v>12372800</v>
      </c>
      <c r="Y50" s="333">
        <v>5926300</v>
      </c>
      <c r="Z50" s="333">
        <v>5926300</v>
      </c>
      <c r="AA50" s="333">
        <v>5245400</v>
      </c>
      <c r="AB50" s="298">
        <f t="shared" si="0"/>
        <v>744000</v>
      </c>
    </row>
    <row r="51" spans="1:29">
      <c r="A51" s="330" t="s">
        <v>55</v>
      </c>
      <c r="B51" s="331" t="s">
        <v>250</v>
      </c>
      <c r="C51" s="332" t="s">
        <v>210</v>
      </c>
      <c r="D51" s="330" t="s">
        <v>59</v>
      </c>
      <c r="E51" s="330" t="s">
        <v>93</v>
      </c>
      <c r="F51" s="330" t="s">
        <v>93</v>
      </c>
      <c r="G51" s="330" t="s">
        <v>93</v>
      </c>
      <c r="H51" s="330" t="s">
        <v>87</v>
      </c>
      <c r="I51" s="330" t="s">
        <v>95</v>
      </c>
      <c r="J51" s="330"/>
      <c r="K51" s="330"/>
      <c r="L51" s="330"/>
      <c r="M51" s="330" t="s">
        <v>52</v>
      </c>
      <c r="N51" s="330" t="s">
        <v>57</v>
      </c>
      <c r="O51" s="330" t="s">
        <v>22</v>
      </c>
      <c r="P51" s="331" t="s">
        <v>199</v>
      </c>
      <c r="Q51" s="333">
        <v>1953883</v>
      </c>
      <c r="R51" s="333">
        <v>0</v>
      </c>
      <c r="S51" s="333">
        <v>0</v>
      </c>
      <c r="T51" s="333">
        <v>1953883</v>
      </c>
      <c r="U51" s="333">
        <v>0</v>
      </c>
      <c r="V51" s="333">
        <v>1953883</v>
      </c>
      <c r="W51" s="333">
        <v>0</v>
      </c>
      <c r="X51" s="333">
        <v>1340280</v>
      </c>
      <c r="Y51" s="333">
        <v>1340280</v>
      </c>
      <c r="Z51" s="333">
        <v>1340280</v>
      </c>
      <c r="AA51" s="333">
        <v>1340280</v>
      </c>
      <c r="AB51" s="298">
        <f t="shared" si="0"/>
        <v>613603</v>
      </c>
    </row>
    <row r="52" spans="1:29">
      <c r="A52" s="330" t="s">
        <v>55</v>
      </c>
      <c r="B52" s="331" t="s">
        <v>250</v>
      </c>
      <c r="C52" s="332" t="s">
        <v>198</v>
      </c>
      <c r="D52" s="330" t="s">
        <v>59</v>
      </c>
      <c r="E52" s="330" t="s">
        <v>93</v>
      </c>
      <c r="F52" s="330" t="s">
        <v>93</v>
      </c>
      <c r="G52" s="330" t="s">
        <v>93</v>
      </c>
      <c r="H52" s="330" t="s">
        <v>87</v>
      </c>
      <c r="I52" s="330" t="s">
        <v>84</v>
      </c>
      <c r="J52" s="330"/>
      <c r="K52" s="330"/>
      <c r="L52" s="330"/>
      <c r="M52" s="330" t="s">
        <v>52</v>
      </c>
      <c r="N52" s="330" t="s">
        <v>57</v>
      </c>
      <c r="O52" s="330" t="s">
        <v>22</v>
      </c>
      <c r="P52" s="331" t="s">
        <v>277</v>
      </c>
      <c r="Q52" s="333">
        <v>175000000</v>
      </c>
      <c r="R52" s="333">
        <v>0</v>
      </c>
      <c r="S52" s="333">
        <v>37157792</v>
      </c>
      <c r="T52" s="333">
        <v>137842208</v>
      </c>
      <c r="U52" s="333">
        <v>0</v>
      </c>
      <c r="V52" s="333">
        <v>137842208</v>
      </c>
      <c r="W52" s="333">
        <v>0</v>
      </c>
      <c r="X52" s="333">
        <v>137842208</v>
      </c>
      <c r="Y52" s="333">
        <v>31265444</v>
      </c>
      <c r="Z52" s="333">
        <v>31265444</v>
      </c>
      <c r="AA52" s="333">
        <v>31265444</v>
      </c>
      <c r="AB52" s="298">
        <f t="shared" si="0"/>
        <v>0</v>
      </c>
      <c r="AC52" s="301"/>
    </row>
    <row r="53" spans="1:29">
      <c r="A53" s="330" t="s">
        <v>55</v>
      </c>
      <c r="B53" s="331" t="s">
        <v>250</v>
      </c>
      <c r="C53" s="332" t="s">
        <v>165</v>
      </c>
      <c r="D53" s="330" t="s">
        <v>59</v>
      </c>
      <c r="E53" s="330" t="s">
        <v>93</v>
      </c>
      <c r="F53" s="330" t="s">
        <v>93</v>
      </c>
      <c r="G53" s="330" t="s">
        <v>93</v>
      </c>
      <c r="H53" s="330" t="s">
        <v>88</v>
      </c>
      <c r="I53" s="330"/>
      <c r="J53" s="330"/>
      <c r="K53" s="330"/>
      <c r="L53" s="330"/>
      <c r="M53" s="330" t="s">
        <v>52</v>
      </c>
      <c r="N53" s="330" t="s">
        <v>57</v>
      </c>
      <c r="O53" s="330" t="s">
        <v>22</v>
      </c>
      <c r="P53" s="331" t="s">
        <v>115</v>
      </c>
      <c r="Q53" s="333">
        <v>32760000</v>
      </c>
      <c r="R53" s="333">
        <v>30000000</v>
      </c>
      <c r="S53" s="333">
        <v>0</v>
      </c>
      <c r="T53" s="333">
        <v>62760000</v>
      </c>
      <c r="U53" s="333">
        <v>0</v>
      </c>
      <c r="V53" s="333">
        <v>62760000</v>
      </c>
      <c r="W53" s="333">
        <v>0</v>
      </c>
      <c r="X53" s="333">
        <v>36475229</v>
      </c>
      <c r="Y53" s="333">
        <v>36475229</v>
      </c>
      <c r="Z53" s="333">
        <v>36475229</v>
      </c>
      <c r="AA53" s="333">
        <v>36475229</v>
      </c>
      <c r="AB53" s="298">
        <f t="shared" si="0"/>
        <v>26284771</v>
      </c>
    </row>
    <row r="54" spans="1:29">
      <c r="A54" s="330" t="s">
        <v>55</v>
      </c>
      <c r="B54" s="331" t="s">
        <v>250</v>
      </c>
      <c r="C54" s="332" t="s">
        <v>166</v>
      </c>
      <c r="D54" s="330" t="s">
        <v>59</v>
      </c>
      <c r="E54" s="330" t="s">
        <v>99</v>
      </c>
      <c r="F54" s="330" t="s">
        <v>118</v>
      </c>
      <c r="G54" s="330" t="s">
        <v>93</v>
      </c>
      <c r="H54" s="330" t="s">
        <v>120</v>
      </c>
      <c r="I54" s="330" t="s">
        <v>80</v>
      </c>
      <c r="J54" s="330"/>
      <c r="K54" s="330"/>
      <c r="L54" s="330"/>
      <c r="M54" s="330" t="s">
        <v>52</v>
      </c>
      <c r="N54" s="330" t="s">
        <v>57</v>
      </c>
      <c r="O54" s="330" t="s">
        <v>22</v>
      </c>
      <c r="P54" s="331" t="s">
        <v>167</v>
      </c>
      <c r="Q54" s="333">
        <v>140300000</v>
      </c>
      <c r="R54" s="333">
        <v>0</v>
      </c>
      <c r="S54" s="333">
        <v>0</v>
      </c>
      <c r="T54" s="333">
        <v>140300000</v>
      </c>
      <c r="U54" s="333">
        <v>0</v>
      </c>
      <c r="V54" s="333">
        <v>140300000</v>
      </c>
      <c r="W54" s="333">
        <v>0</v>
      </c>
      <c r="X54" s="333">
        <v>30587454</v>
      </c>
      <c r="Y54" s="333">
        <v>30587454</v>
      </c>
      <c r="Z54" s="333">
        <v>30587454</v>
      </c>
      <c r="AA54" s="333">
        <v>30587454</v>
      </c>
      <c r="AB54" s="298">
        <f t="shared" si="0"/>
        <v>109712546</v>
      </c>
    </row>
    <row r="55" spans="1:29">
      <c r="A55" s="330" t="s">
        <v>55</v>
      </c>
      <c r="B55" s="331" t="s">
        <v>250</v>
      </c>
      <c r="C55" s="332" t="s">
        <v>168</v>
      </c>
      <c r="D55" s="330" t="s">
        <v>59</v>
      </c>
      <c r="E55" s="330" t="s">
        <v>99</v>
      </c>
      <c r="F55" s="330" t="s">
        <v>118</v>
      </c>
      <c r="G55" s="330" t="s">
        <v>93</v>
      </c>
      <c r="H55" s="330" t="s">
        <v>120</v>
      </c>
      <c r="I55" s="330" t="s">
        <v>94</v>
      </c>
      <c r="J55" s="330"/>
      <c r="K55" s="330"/>
      <c r="L55" s="330"/>
      <c r="M55" s="330" t="s">
        <v>52</v>
      </c>
      <c r="N55" s="330" t="s">
        <v>57</v>
      </c>
      <c r="O55" s="330" t="s">
        <v>22</v>
      </c>
      <c r="P55" s="331" t="s">
        <v>128</v>
      </c>
      <c r="Q55" s="333">
        <v>122400000</v>
      </c>
      <c r="R55" s="333">
        <v>0</v>
      </c>
      <c r="S55" s="333">
        <v>0</v>
      </c>
      <c r="T55" s="333">
        <v>122400000</v>
      </c>
      <c r="U55" s="333">
        <v>0</v>
      </c>
      <c r="V55" s="333">
        <v>122400000</v>
      </c>
      <c r="W55" s="333">
        <v>0</v>
      </c>
      <c r="X55" s="333">
        <v>3843342</v>
      </c>
      <c r="Y55" s="333">
        <v>3843342</v>
      </c>
      <c r="Z55" s="333">
        <v>3843342</v>
      </c>
      <c r="AA55" s="333">
        <v>3843342</v>
      </c>
      <c r="AB55" s="298">
        <f t="shared" si="0"/>
        <v>118556658</v>
      </c>
    </row>
    <row r="56" spans="1:29">
      <c r="A56" s="330" t="s">
        <v>55</v>
      </c>
      <c r="B56" s="331" t="s">
        <v>250</v>
      </c>
      <c r="C56" s="332" t="s">
        <v>265</v>
      </c>
      <c r="D56" s="330" t="s">
        <v>59</v>
      </c>
      <c r="E56" s="330" t="s">
        <v>99</v>
      </c>
      <c r="F56" s="330" t="s">
        <v>57</v>
      </c>
      <c r="G56" s="330" t="s">
        <v>93</v>
      </c>
      <c r="H56" s="330" t="s">
        <v>80</v>
      </c>
      <c r="I56" s="330"/>
      <c r="J56" s="330"/>
      <c r="K56" s="330"/>
      <c r="L56" s="330"/>
      <c r="M56" s="330" t="s">
        <v>52</v>
      </c>
      <c r="N56" s="330" t="s">
        <v>57</v>
      </c>
      <c r="O56" s="330" t="s">
        <v>22</v>
      </c>
      <c r="P56" s="331" t="s">
        <v>264</v>
      </c>
      <c r="Q56" s="333">
        <v>26600000</v>
      </c>
      <c r="R56" s="333">
        <v>13308335135</v>
      </c>
      <c r="S56" s="333">
        <v>0</v>
      </c>
      <c r="T56" s="333">
        <v>13334935135</v>
      </c>
      <c r="U56" s="333">
        <v>0</v>
      </c>
      <c r="V56" s="333">
        <v>13334935134.629999</v>
      </c>
      <c r="W56" s="333">
        <v>0.37</v>
      </c>
      <c r="X56" s="333">
        <v>8216817292.8400002</v>
      </c>
      <c r="Y56" s="333">
        <v>8216817292.8400002</v>
      </c>
      <c r="Z56" s="333">
        <v>8216817292.8400002</v>
      </c>
      <c r="AA56" s="333">
        <v>8216817292.8400002</v>
      </c>
      <c r="AB56" s="298">
        <f t="shared" si="0"/>
        <v>5118117841.789999</v>
      </c>
    </row>
    <row r="57" spans="1:29">
      <c r="A57" s="330" t="s">
        <v>55</v>
      </c>
      <c r="B57" s="331" t="s">
        <v>250</v>
      </c>
      <c r="C57" s="332" t="s">
        <v>284</v>
      </c>
      <c r="D57" s="330" t="s">
        <v>54</v>
      </c>
      <c r="E57" s="330" t="s">
        <v>53</v>
      </c>
      <c r="F57" s="330" t="s">
        <v>26</v>
      </c>
      <c r="G57" s="330" t="s">
        <v>58</v>
      </c>
      <c r="H57" s="330" t="s">
        <v>282</v>
      </c>
      <c r="I57" s="330" t="s">
        <v>222</v>
      </c>
      <c r="J57" s="330" t="s">
        <v>285</v>
      </c>
      <c r="K57" s="330" t="s">
        <v>43</v>
      </c>
      <c r="L57" s="330" t="s">
        <v>43</v>
      </c>
      <c r="M57" s="330" t="s">
        <v>52</v>
      </c>
      <c r="N57" s="330" t="s">
        <v>56</v>
      </c>
      <c r="O57" s="330" t="s">
        <v>22</v>
      </c>
      <c r="P57" s="331" t="s">
        <v>223</v>
      </c>
      <c r="Q57" s="333">
        <v>2176706795</v>
      </c>
      <c r="R57" s="333">
        <v>0</v>
      </c>
      <c r="S57" s="333">
        <v>2176706795</v>
      </c>
      <c r="T57" s="333">
        <v>0</v>
      </c>
      <c r="U57" s="333">
        <v>0</v>
      </c>
      <c r="V57" s="333">
        <v>0</v>
      </c>
      <c r="W57" s="333">
        <v>0</v>
      </c>
      <c r="X57" s="333">
        <v>0</v>
      </c>
      <c r="Y57" s="333">
        <v>0</v>
      </c>
      <c r="Z57" s="333">
        <v>0</v>
      </c>
      <c r="AA57" s="333">
        <v>0</v>
      </c>
      <c r="AB57" s="298">
        <f t="shared" si="0"/>
        <v>0</v>
      </c>
    </row>
    <row r="58" spans="1:29">
      <c r="A58" s="330" t="s">
        <v>55</v>
      </c>
      <c r="B58" s="331" t="s">
        <v>250</v>
      </c>
      <c r="C58" s="332" t="s">
        <v>286</v>
      </c>
      <c r="D58" s="330" t="s">
        <v>54</v>
      </c>
      <c r="E58" s="330" t="s">
        <v>53</v>
      </c>
      <c r="F58" s="330" t="s">
        <v>26</v>
      </c>
      <c r="G58" s="330" t="s">
        <v>58</v>
      </c>
      <c r="H58" s="330" t="s">
        <v>282</v>
      </c>
      <c r="I58" s="330" t="s">
        <v>224</v>
      </c>
      <c r="J58" s="330" t="s">
        <v>285</v>
      </c>
      <c r="K58" s="330" t="s">
        <v>43</v>
      </c>
      <c r="L58" s="330" t="s">
        <v>43</v>
      </c>
      <c r="M58" s="330" t="s">
        <v>52</v>
      </c>
      <c r="N58" s="330" t="s">
        <v>221</v>
      </c>
      <c r="O58" s="330" t="s">
        <v>22</v>
      </c>
      <c r="P58" s="331" t="s">
        <v>223</v>
      </c>
      <c r="Q58" s="333">
        <v>2050000000</v>
      </c>
      <c r="R58" s="333">
        <v>0</v>
      </c>
      <c r="S58" s="333">
        <v>57153000</v>
      </c>
      <c r="T58" s="333">
        <v>1992847000</v>
      </c>
      <c r="U58" s="333">
        <v>0</v>
      </c>
      <c r="V58" s="333">
        <v>1992847000</v>
      </c>
      <c r="W58" s="333">
        <v>0</v>
      </c>
      <c r="X58" s="333">
        <v>1856593786</v>
      </c>
      <c r="Y58" s="333">
        <v>319884480.24000001</v>
      </c>
      <c r="Z58" s="333">
        <v>319884480.24000001</v>
      </c>
      <c r="AA58" s="333">
        <v>319884480.24000001</v>
      </c>
      <c r="AB58" s="298">
        <f t="shared" si="0"/>
        <v>136253214</v>
      </c>
    </row>
    <row r="59" spans="1:29">
      <c r="A59" s="330" t="s">
        <v>55</v>
      </c>
      <c r="B59" s="331" t="s">
        <v>250</v>
      </c>
      <c r="C59" s="332" t="s">
        <v>284</v>
      </c>
      <c r="D59" s="330" t="s">
        <v>54</v>
      </c>
      <c r="E59" s="330" t="s">
        <v>53</v>
      </c>
      <c r="F59" s="330" t="s">
        <v>26</v>
      </c>
      <c r="G59" s="330" t="s">
        <v>58</v>
      </c>
      <c r="H59" s="330" t="s">
        <v>282</v>
      </c>
      <c r="I59" s="330" t="s">
        <v>222</v>
      </c>
      <c r="J59" s="330" t="s">
        <v>285</v>
      </c>
      <c r="K59" s="330" t="s">
        <v>43</v>
      </c>
      <c r="L59" s="330" t="s">
        <v>43</v>
      </c>
      <c r="M59" s="330" t="s">
        <v>52</v>
      </c>
      <c r="N59" s="330" t="s">
        <v>221</v>
      </c>
      <c r="O59" s="330" t="s">
        <v>22</v>
      </c>
      <c r="P59" s="331" t="s">
        <v>223</v>
      </c>
      <c r="Q59" s="333">
        <v>827740485</v>
      </c>
      <c r="R59" s="333">
        <v>0</v>
      </c>
      <c r="S59" s="333">
        <v>424385463</v>
      </c>
      <c r="T59" s="333">
        <v>403355022</v>
      </c>
      <c r="U59" s="333">
        <v>0</v>
      </c>
      <c r="V59" s="333">
        <v>403355022</v>
      </c>
      <c r="W59" s="333">
        <v>0</v>
      </c>
      <c r="X59" s="333">
        <v>403355022</v>
      </c>
      <c r="Y59" s="333">
        <v>0</v>
      </c>
      <c r="Z59" s="333">
        <v>0</v>
      </c>
      <c r="AA59" s="333">
        <v>0</v>
      </c>
      <c r="AB59" s="298">
        <f t="shared" si="0"/>
        <v>0</v>
      </c>
    </row>
    <row r="60" spans="1:29">
      <c r="A60" s="330" t="s">
        <v>55</v>
      </c>
      <c r="B60" s="331" t="s">
        <v>250</v>
      </c>
      <c r="C60" s="332" t="s">
        <v>287</v>
      </c>
      <c r="D60" s="330" t="s">
        <v>54</v>
      </c>
      <c r="E60" s="330" t="s">
        <v>53</v>
      </c>
      <c r="F60" s="330" t="s">
        <v>26</v>
      </c>
      <c r="G60" s="330" t="s">
        <v>58</v>
      </c>
      <c r="H60" s="330" t="s">
        <v>282</v>
      </c>
      <c r="I60" s="330" t="s">
        <v>225</v>
      </c>
      <c r="J60" s="330" t="s">
        <v>288</v>
      </c>
      <c r="K60" s="330" t="s">
        <v>43</v>
      </c>
      <c r="L60" s="330" t="s">
        <v>43</v>
      </c>
      <c r="M60" s="330" t="s">
        <v>52</v>
      </c>
      <c r="N60" s="330" t="s">
        <v>56</v>
      </c>
      <c r="O60" s="330" t="s">
        <v>22</v>
      </c>
      <c r="P60" s="331" t="s">
        <v>289</v>
      </c>
      <c r="Q60" s="333">
        <v>2176706795</v>
      </c>
      <c r="R60" s="333">
        <v>0</v>
      </c>
      <c r="S60" s="333">
        <v>177080540</v>
      </c>
      <c r="T60" s="333">
        <v>1999626255</v>
      </c>
      <c r="U60" s="333">
        <v>0</v>
      </c>
      <c r="V60" s="333">
        <v>1999626255</v>
      </c>
      <c r="W60" s="333">
        <v>0</v>
      </c>
      <c r="X60" s="333">
        <v>1449729204</v>
      </c>
      <c r="Y60" s="333">
        <v>13671653</v>
      </c>
      <c r="Z60" s="333">
        <v>13671653</v>
      </c>
      <c r="AA60" s="333">
        <v>13671653</v>
      </c>
      <c r="AB60" s="298">
        <f t="shared" si="0"/>
        <v>549897051</v>
      </c>
    </row>
    <row r="61" spans="1:29">
      <c r="A61" s="330" t="s">
        <v>55</v>
      </c>
      <c r="B61" s="331" t="s">
        <v>250</v>
      </c>
      <c r="C61" s="332" t="s">
        <v>287</v>
      </c>
      <c r="D61" s="330" t="s">
        <v>54</v>
      </c>
      <c r="E61" s="330" t="s">
        <v>53</v>
      </c>
      <c r="F61" s="330" t="s">
        <v>26</v>
      </c>
      <c r="G61" s="330" t="s">
        <v>58</v>
      </c>
      <c r="H61" s="330" t="s">
        <v>282</v>
      </c>
      <c r="I61" s="330" t="s">
        <v>225</v>
      </c>
      <c r="J61" s="330" t="s">
        <v>288</v>
      </c>
      <c r="K61" s="330" t="s">
        <v>43</v>
      </c>
      <c r="L61" s="330" t="s">
        <v>43</v>
      </c>
      <c r="M61" s="330" t="s">
        <v>52</v>
      </c>
      <c r="N61" s="330" t="s">
        <v>221</v>
      </c>
      <c r="O61" s="330" t="s">
        <v>22</v>
      </c>
      <c r="P61" s="331" t="s">
        <v>289</v>
      </c>
      <c r="Q61" s="333">
        <v>8922100320</v>
      </c>
      <c r="R61" s="333">
        <v>699226196</v>
      </c>
      <c r="S61" s="333">
        <v>0</v>
      </c>
      <c r="T61" s="333">
        <v>9621326516</v>
      </c>
      <c r="U61" s="333">
        <v>0</v>
      </c>
      <c r="V61" s="333">
        <v>9621326516</v>
      </c>
      <c r="W61" s="333">
        <v>0</v>
      </c>
      <c r="X61" s="333">
        <v>7297393083.5699997</v>
      </c>
      <c r="Y61" s="333">
        <v>2583795005.96</v>
      </c>
      <c r="Z61" s="333">
        <v>2583795005.96</v>
      </c>
      <c r="AA61" s="333">
        <v>2583795005.96</v>
      </c>
      <c r="AB61" s="298">
        <f t="shared" si="0"/>
        <v>2323933432.4300003</v>
      </c>
    </row>
    <row r="62" spans="1:29">
      <c r="A62" s="330" t="s">
        <v>55</v>
      </c>
      <c r="B62" s="331" t="s">
        <v>250</v>
      </c>
      <c r="C62" s="332" t="s">
        <v>290</v>
      </c>
      <c r="D62" s="330" t="s">
        <v>54</v>
      </c>
      <c r="E62" s="330" t="s">
        <v>53</v>
      </c>
      <c r="F62" s="330" t="s">
        <v>26</v>
      </c>
      <c r="G62" s="330" t="s">
        <v>58</v>
      </c>
      <c r="H62" s="330" t="s">
        <v>282</v>
      </c>
      <c r="I62" s="330" t="s">
        <v>224</v>
      </c>
      <c r="J62" s="330" t="s">
        <v>291</v>
      </c>
      <c r="K62" s="330" t="s">
        <v>43</v>
      </c>
      <c r="L62" s="330" t="s">
        <v>43</v>
      </c>
      <c r="M62" s="330" t="s">
        <v>52</v>
      </c>
      <c r="N62" s="330" t="s">
        <v>221</v>
      </c>
      <c r="O62" s="330" t="s">
        <v>22</v>
      </c>
      <c r="P62" s="331" t="s">
        <v>292</v>
      </c>
      <c r="Q62" s="333">
        <v>1500452400</v>
      </c>
      <c r="R62" s="333">
        <v>0</v>
      </c>
      <c r="S62" s="333">
        <v>217687733</v>
      </c>
      <c r="T62" s="333">
        <v>1282764667</v>
      </c>
      <c r="U62" s="333">
        <v>0</v>
      </c>
      <c r="V62" s="333">
        <v>1282764667</v>
      </c>
      <c r="W62" s="333">
        <v>0</v>
      </c>
      <c r="X62" s="333">
        <v>1282764667</v>
      </c>
      <c r="Y62" s="333">
        <v>747105865</v>
      </c>
      <c r="Z62" s="333">
        <v>747105865</v>
      </c>
      <c r="AA62" s="333">
        <v>747105865</v>
      </c>
      <c r="AB62" s="298">
        <f t="shared" si="0"/>
        <v>0</v>
      </c>
    </row>
    <row r="63" spans="1:29">
      <c r="A63" s="330" t="s">
        <v>43</v>
      </c>
      <c r="B63" s="331" t="s">
        <v>43</v>
      </c>
      <c r="C63" s="332" t="s">
        <v>43</v>
      </c>
      <c r="D63" s="330" t="s">
        <v>43</v>
      </c>
      <c r="E63" s="330" t="s">
        <v>43</v>
      </c>
      <c r="F63" s="330" t="s">
        <v>43</v>
      </c>
      <c r="G63" s="330" t="s">
        <v>43</v>
      </c>
      <c r="H63" s="330" t="s">
        <v>43</v>
      </c>
      <c r="I63" s="330" t="s">
        <v>43</v>
      </c>
      <c r="J63" s="330" t="s">
        <v>43</v>
      </c>
      <c r="K63" s="330" t="s">
        <v>43</v>
      </c>
      <c r="L63" s="330" t="s">
        <v>43</v>
      </c>
      <c r="M63" s="330" t="s">
        <v>43</v>
      </c>
      <c r="N63" s="330" t="s">
        <v>43</v>
      </c>
      <c r="O63" s="330" t="s">
        <v>43</v>
      </c>
      <c r="P63" s="331" t="s">
        <v>43</v>
      </c>
      <c r="Q63" s="333">
        <v>89437006795</v>
      </c>
      <c r="R63" s="333">
        <v>20401515462.990002</v>
      </c>
      <c r="S63" s="333">
        <v>10240360945.99</v>
      </c>
      <c r="T63" s="333">
        <v>99598161312</v>
      </c>
      <c r="U63" s="333">
        <v>0</v>
      </c>
      <c r="V63" s="333">
        <v>99598161311.630005</v>
      </c>
      <c r="W63" s="333">
        <v>0.36999893188476601</v>
      </c>
      <c r="X63" s="333">
        <v>64053493772.769997</v>
      </c>
      <c r="Y63" s="333">
        <v>48938505991.779999</v>
      </c>
      <c r="Z63" s="333">
        <v>48911546629.940002</v>
      </c>
      <c r="AA63" s="333">
        <v>48883033328.279999</v>
      </c>
      <c r="AB63" s="327">
        <f t="shared" si="0"/>
        <v>35544667538.860008</v>
      </c>
    </row>
    <row r="64" spans="1:29">
      <c r="A64" s="330" t="s">
        <v>43</v>
      </c>
      <c r="B64" s="334" t="s">
        <v>43</v>
      </c>
      <c r="C64" s="332" t="s">
        <v>43</v>
      </c>
      <c r="D64" s="330" t="s">
        <v>43</v>
      </c>
      <c r="E64" s="330" t="s">
        <v>43</v>
      </c>
      <c r="F64" s="330" t="s">
        <v>43</v>
      </c>
      <c r="G64" s="330" t="s">
        <v>43</v>
      </c>
      <c r="H64" s="330" t="s">
        <v>43</v>
      </c>
      <c r="I64" s="330" t="s">
        <v>43</v>
      </c>
      <c r="J64" s="330" t="s">
        <v>43</v>
      </c>
      <c r="K64" s="330" t="s">
        <v>43</v>
      </c>
      <c r="L64" s="330" t="s">
        <v>43</v>
      </c>
      <c r="M64" s="330" t="s">
        <v>43</v>
      </c>
      <c r="N64" s="330" t="s">
        <v>43</v>
      </c>
      <c r="O64" s="330" t="s">
        <v>43</v>
      </c>
      <c r="P64" s="331" t="s">
        <v>43</v>
      </c>
      <c r="Q64" s="335" t="s">
        <v>43</v>
      </c>
      <c r="R64" s="335" t="s">
        <v>43</v>
      </c>
      <c r="S64" s="335" t="s">
        <v>43</v>
      </c>
      <c r="T64" s="335" t="s">
        <v>43</v>
      </c>
      <c r="U64" s="335" t="s">
        <v>43</v>
      </c>
      <c r="V64" s="335" t="s">
        <v>43</v>
      </c>
      <c r="W64" s="335" t="s">
        <v>43</v>
      </c>
      <c r="X64" s="335" t="s">
        <v>43</v>
      </c>
      <c r="Y64" s="335" t="s">
        <v>43</v>
      </c>
      <c r="Z64" s="335" t="s">
        <v>43</v>
      </c>
      <c r="AA64" s="335" t="s">
        <v>43</v>
      </c>
      <c r="AB64" s="298"/>
    </row>
  </sheetData>
  <autoFilter ref="A4:AA56" xr:uid="{AA752389-207B-4BE9-858B-496887DB0D4C}"/>
  <pageMargins left="0.70866141732283472" right="0.70866141732283472" top="0.74803149606299213" bottom="0.74803149606299213" header="0.31496062992125984" footer="0.31496062992125984"/>
  <pageSetup scale="54" orientation="landscape" r:id="rId1"/>
  <colBreaks count="1" manualBreakCount="1">
    <brk id="24" max="6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58243-42EA-4896-B7FF-14B114E8E624}">
  <sheetPr>
    <tabColor theme="5" tint="0.79998168889431442"/>
    <pageSetUpPr fitToPage="1"/>
  </sheetPr>
  <dimension ref="B1:L22"/>
  <sheetViews>
    <sheetView showGridLines="0" topLeftCell="B2" zoomScaleNormal="100" workbookViewId="0">
      <selection activeCell="G12" sqref="G12"/>
    </sheetView>
  </sheetViews>
  <sheetFormatPr baseColWidth="10" defaultColWidth="11.42578125" defaultRowHeight="12.75"/>
  <cols>
    <col min="1" max="1" width="4.7109375" style="101" customWidth="1"/>
    <col min="2" max="2" width="38.42578125" style="101" customWidth="1"/>
    <col min="3" max="3" width="19.28515625" style="101" customWidth="1"/>
    <col min="4" max="4" width="19.85546875" style="101" customWidth="1"/>
    <col min="5" max="5" width="20" style="101" customWidth="1"/>
    <col min="6" max="6" width="21" style="101" customWidth="1"/>
    <col min="7" max="7" width="19.28515625" style="101" customWidth="1"/>
    <col min="8" max="8" width="18" style="101" customWidth="1"/>
    <col min="9" max="10" width="16.28515625" style="101" bestFit="1" customWidth="1"/>
    <col min="11" max="11" width="14.85546875" style="101" customWidth="1"/>
    <col min="12" max="16384" width="11.42578125" style="101"/>
  </cols>
  <sheetData>
    <row r="1" spans="2:12" ht="13.5" thickBot="1"/>
    <row r="2" spans="2:12" ht="31.5" customHeight="1" thickBot="1">
      <c r="B2" s="119" t="s">
        <v>15</v>
      </c>
      <c r="C2" s="116" t="s">
        <v>239</v>
      </c>
      <c r="D2" s="116" t="s">
        <v>19</v>
      </c>
      <c r="E2" s="116" t="s">
        <v>18</v>
      </c>
      <c r="F2" s="116" t="s">
        <v>20</v>
      </c>
      <c r="G2" s="116" t="s">
        <v>21</v>
      </c>
      <c r="H2" s="116" t="s">
        <v>240</v>
      </c>
      <c r="I2" s="323" t="s">
        <v>295</v>
      </c>
      <c r="J2" s="323" t="s">
        <v>296</v>
      </c>
    </row>
    <row r="3" spans="2:12" ht="23.25" customHeight="1" thickBot="1">
      <c r="B3" s="102" t="s">
        <v>4</v>
      </c>
      <c r="C3" s="103">
        <f>+'SEG.PTAL-DR '!I10</f>
        <v>52657500000</v>
      </c>
      <c r="D3" s="103">
        <f>+'SEG.PTAL-DR '!J10</f>
        <v>28752677422</v>
      </c>
      <c r="E3" s="103">
        <f>+'SEG.PTAL-DR '!K10</f>
        <v>23904822578</v>
      </c>
      <c r="F3" s="103">
        <f>+'SEG.PTAL-DR '!L10</f>
        <v>28752677422</v>
      </c>
      <c r="G3" s="103">
        <f>+'SEG.PTAL-DR '!M10</f>
        <v>28726485558</v>
      </c>
      <c r="H3" s="103">
        <f>+'SEG.PTAL-DR '!N10</f>
        <v>0</v>
      </c>
      <c r="I3" s="104">
        <f t="shared" ref="I3:I10" si="0">+D3/C3</f>
        <v>0.54603195028248586</v>
      </c>
      <c r="J3" s="104">
        <f>+F3/C3</f>
        <v>0.54603195028248586</v>
      </c>
    </row>
    <row r="4" spans="2:12" ht="23.25" customHeight="1" thickBot="1">
      <c r="B4" s="102" t="s">
        <v>136</v>
      </c>
      <c r="C4" s="103">
        <f>+'SEG.PTAL-DR '!I14-788793283</f>
        <v>18043106717</v>
      </c>
      <c r="D4" s="103">
        <f>+'SEG.PTAL-DR '!J14</f>
        <v>14759732499.360001</v>
      </c>
      <c r="E4" s="103">
        <f>+'SEG.PTAL-DR '!K14</f>
        <v>3283374217.6400003</v>
      </c>
      <c r="F4" s="103">
        <f>+'SEG.PTAL-DR '!L14</f>
        <v>8270123476.7399988</v>
      </c>
      <c r="G4" s="103">
        <f>+'SEG.PTAL-DR '!M14</f>
        <v>8240842677.2399998</v>
      </c>
      <c r="H4" s="103">
        <f>+'SEG.PTAL-DR '!N14</f>
        <v>0</v>
      </c>
      <c r="I4" s="104">
        <f t="shared" si="0"/>
        <v>0.8180261155055718</v>
      </c>
      <c r="J4" s="104">
        <f t="shared" ref="J4:J6" si="1">+F4/C4</f>
        <v>0.45835363091589915</v>
      </c>
    </row>
    <row r="5" spans="2:12" ht="23.25" customHeight="1" thickBot="1">
      <c r="B5" s="102" t="s">
        <v>27</v>
      </c>
      <c r="C5" s="103">
        <f>+'SEG.PTAL-DR '!I17-8350477840</f>
        <v>54230957295</v>
      </c>
      <c r="D5" s="103">
        <f>+'SEG.PTAL-DR '!J17</f>
        <v>24371859052.209999</v>
      </c>
      <c r="E5" s="103">
        <f>+'SEG.PTAL-DR '!K17</f>
        <v>27968510547.419998</v>
      </c>
      <c r="F5" s="103">
        <f>+'SEG.PTAL-DR '!L17</f>
        <v>13699392623.83</v>
      </c>
      <c r="G5" s="103">
        <f>+'SEG.PTAL-DR '!M17</f>
        <v>13695441785.83</v>
      </c>
      <c r="H5" s="103">
        <f>+'SEG.PTAL-DR '!N17</f>
        <v>1890587695.3699999</v>
      </c>
      <c r="I5" s="104">
        <f t="shared" si="0"/>
        <v>0.44940860843806352</v>
      </c>
      <c r="J5" s="104">
        <f t="shared" si="1"/>
        <v>0.25261203760998446</v>
      </c>
    </row>
    <row r="6" spans="2:12" ht="23.25" customHeight="1" thickBot="1">
      <c r="B6" s="102" t="s">
        <v>123</v>
      </c>
      <c r="C6" s="103">
        <f>+'SEG.PTAL-DR '!I23</f>
        <v>289800000</v>
      </c>
      <c r="D6" s="103">
        <f>+'SEG.PTAL-DR '!J23</f>
        <v>0</v>
      </c>
      <c r="E6" s="103">
        <f>+'SEG.PTAL-DR '!K23</f>
        <v>289800000</v>
      </c>
      <c r="F6" s="103">
        <f>+'SEG.PTAL-DR '!L23</f>
        <v>0</v>
      </c>
      <c r="G6" s="103">
        <f>+'SEG.PTAL-DR '!M23</f>
        <v>0</v>
      </c>
      <c r="H6" s="103">
        <f>+'SEG.PTAL-DR '!N23</f>
        <v>0</v>
      </c>
      <c r="I6" s="104">
        <f t="shared" si="0"/>
        <v>0</v>
      </c>
      <c r="J6" s="104">
        <f t="shared" si="1"/>
        <v>0</v>
      </c>
    </row>
    <row r="7" spans="2:12" ht="20.25" customHeight="1" thickBot="1">
      <c r="B7" s="112" t="s">
        <v>11</v>
      </c>
      <c r="C7" s="113">
        <f>SUM(C3:C6)</f>
        <v>125221364012</v>
      </c>
      <c r="D7" s="113">
        <f t="shared" ref="D7:H7" si="2">SUM(D3:D6)</f>
        <v>67884268973.57</v>
      </c>
      <c r="E7" s="113">
        <f t="shared" si="2"/>
        <v>55446507343.059998</v>
      </c>
      <c r="F7" s="113">
        <f t="shared" si="2"/>
        <v>50722193522.57</v>
      </c>
      <c r="G7" s="113">
        <f t="shared" si="2"/>
        <v>50662770021.07</v>
      </c>
      <c r="H7" s="113">
        <f t="shared" si="2"/>
        <v>1890587695.3699999</v>
      </c>
      <c r="I7" s="114">
        <f t="shared" si="0"/>
        <v>0.54211411534428444</v>
      </c>
      <c r="J7" s="114">
        <f>+F7/C7</f>
        <v>0.40506022213357518</v>
      </c>
      <c r="L7" s="105"/>
    </row>
    <row r="8" spans="2:12" ht="39" customHeight="1" thickBot="1">
      <c r="B8" s="106" t="str">
        <f>+'SEG.PTAL-DR '!H26</f>
        <v>IMPLEMENTACION DEL PROGRAMA DE FORTALECIMIENTO DE LA AGENCIA DE DEFENSA JURIDICA A NIVEL NACIONAL</v>
      </c>
      <c r="C8" s="103">
        <f>+'SEG.PTAL-DR '!I26-177080540</f>
        <v>15299919460</v>
      </c>
      <c r="D8" s="103">
        <f>+'SEG.PTAL-DR '!J26</f>
        <v>12289835762.57</v>
      </c>
      <c r="E8" s="103">
        <f>+'SEG.PTAL-DR '!K26</f>
        <v>3010083697.4300003</v>
      </c>
      <c r="F8" s="103">
        <f>+'SEG.PTAL-DR '!L26</f>
        <v>3664457004.1999998</v>
      </c>
      <c r="G8" s="103">
        <f>+'SEG.PTAL-DR '!M26</f>
        <v>3664457004.1999998</v>
      </c>
      <c r="H8" s="103">
        <f>+'SEG.PTAL-DR '!N26</f>
        <v>0</v>
      </c>
      <c r="I8" s="104">
        <f t="shared" si="0"/>
        <v>0.80326146779402718</v>
      </c>
      <c r="J8" s="104">
        <f>+F8/C8</f>
        <v>0.23950825452253718</v>
      </c>
    </row>
    <row r="9" spans="2:12" ht="18" customHeight="1" thickBot="1">
      <c r="B9" s="112" t="s">
        <v>241</v>
      </c>
      <c r="C9" s="113">
        <f t="shared" ref="C9:H9" si="3">+C8</f>
        <v>15299919460</v>
      </c>
      <c r="D9" s="113">
        <f t="shared" si="3"/>
        <v>12289835762.57</v>
      </c>
      <c r="E9" s="113">
        <f t="shared" si="3"/>
        <v>3010083697.4300003</v>
      </c>
      <c r="F9" s="113">
        <f t="shared" si="3"/>
        <v>3664457004.1999998</v>
      </c>
      <c r="G9" s="113">
        <f t="shared" si="3"/>
        <v>3664457004.1999998</v>
      </c>
      <c r="H9" s="113">
        <f t="shared" si="3"/>
        <v>0</v>
      </c>
      <c r="I9" s="114">
        <f t="shared" si="0"/>
        <v>0.80326146779402718</v>
      </c>
      <c r="J9" s="114">
        <f>+F9/C9</f>
        <v>0.23950825452253718</v>
      </c>
    </row>
    <row r="10" spans="2:12" ht="34.15" customHeight="1" thickBot="1">
      <c r="B10" s="115" t="s">
        <v>298</v>
      </c>
      <c r="C10" s="116">
        <f>+C7+C9</f>
        <v>140521283472</v>
      </c>
      <c r="D10" s="116">
        <f>+D7+D9</f>
        <v>80174104736.139999</v>
      </c>
      <c r="E10" s="116">
        <f t="shared" ref="E10:H10" si="4">+E7+E9</f>
        <v>58456591040.489998</v>
      </c>
      <c r="F10" s="116">
        <f t="shared" si="4"/>
        <v>54386650526.769997</v>
      </c>
      <c r="G10" s="116">
        <f t="shared" si="4"/>
        <v>54327227025.269997</v>
      </c>
      <c r="H10" s="116">
        <f t="shared" si="4"/>
        <v>1890587695.3699999</v>
      </c>
      <c r="I10" s="117">
        <f t="shared" si="0"/>
        <v>0.57054776867388446</v>
      </c>
      <c r="J10" s="322">
        <f>+F10/C10</f>
        <v>0.38703496853277014</v>
      </c>
    </row>
    <row r="11" spans="2:12" ht="13.5" thickBot="1">
      <c r="B11" s="106" t="s">
        <v>297</v>
      </c>
      <c r="C11" s="103">
        <f>9316351663</f>
        <v>9316351663</v>
      </c>
      <c r="D11" s="103"/>
      <c r="E11" s="103"/>
      <c r="F11" s="103"/>
      <c r="G11" s="103"/>
      <c r="H11" s="103"/>
      <c r="I11" s="104"/>
      <c r="J11" s="104"/>
      <c r="K11" s="110"/>
    </row>
    <row r="12" spans="2:12" ht="36.6" customHeight="1" thickBot="1">
      <c r="B12" s="115" t="s">
        <v>301</v>
      </c>
      <c r="C12" s="116">
        <f>+C10+C11</f>
        <v>149837635135</v>
      </c>
      <c r="D12" s="116">
        <f>+D10</f>
        <v>80174104736.139999</v>
      </c>
      <c r="E12" s="116">
        <f>+E10</f>
        <v>58456591040.489998</v>
      </c>
      <c r="F12" s="116">
        <f>+F10</f>
        <v>54386650526.769997</v>
      </c>
      <c r="G12" s="116">
        <f>+G10</f>
        <v>54327227025.269997</v>
      </c>
      <c r="H12" s="116">
        <f>+H10</f>
        <v>1890587695.3699999</v>
      </c>
      <c r="I12" s="117">
        <f>+D12/C12</f>
        <v>0.53507321217333093</v>
      </c>
      <c r="J12" s="322">
        <f>+F12/C12</f>
        <v>0.36297056128634819</v>
      </c>
      <c r="K12" s="111"/>
    </row>
    <row r="14" spans="2:12">
      <c r="D14" s="101" t="s">
        <v>25</v>
      </c>
    </row>
    <row r="15" spans="2:12">
      <c r="C15" s="123"/>
      <c r="D15" s="290"/>
    </row>
    <row r="16" spans="2:12">
      <c r="D16" s="290"/>
    </row>
    <row r="17" spans="4:4">
      <c r="D17" s="290"/>
    </row>
    <row r="18" spans="4:4">
      <c r="D18" s="291"/>
    </row>
    <row r="20" spans="4:4">
      <c r="D20" s="292"/>
    </row>
    <row r="22" spans="4:4">
      <c r="D22" s="123"/>
    </row>
  </sheetData>
  <pageMargins left="0.7" right="0.7" top="0.75" bottom="0.75" header="0.3" footer="0.3"/>
  <pageSetup scale="7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6"/>
  <sheetViews>
    <sheetView workbookViewId="0"/>
  </sheetViews>
  <sheetFormatPr baseColWidth="10" defaultRowHeight="15"/>
  <cols>
    <col min="1" max="1" width="26.42578125" customWidth="1"/>
    <col min="2" max="2" width="46.5703125" customWidth="1"/>
    <col min="3" max="3" width="20" customWidth="1"/>
    <col min="5" max="6" width="12.5703125" bestFit="1" customWidth="1"/>
  </cols>
  <sheetData>
    <row r="2" spans="1:6" ht="27">
      <c r="A2" s="3" t="s">
        <v>15</v>
      </c>
      <c r="B2" s="3" t="s">
        <v>32</v>
      </c>
      <c r="C2" s="7" t="s">
        <v>38</v>
      </c>
      <c r="D2" s="3" t="s">
        <v>34</v>
      </c>
      <c r="E2" s="4" t="s">
        <v>29</v>
      </c>
      <c r="F2" s="4" t="s">
        <v>28</v>
      </c>
    </row>
    <row r="3" spans="1:6" ht="32.25" customHeight="1">
      <c r="A3" s="5" t="s">
        <v>36</v>
      </c>
      <c r="B3" s="407" t="s">
        <v>37</v>
      </c>
      <c r="C3" s="9">
        <v>25017</v>
      </c>
      <c r="D3" s="2">
        <v>14500000</v>
      </c>
      <c r="E3" s="2">
        <v>47000000</v>
      </c>
      <c r="F3" s="2">
        <f>+D3+E3</f>
        <v>61500000</v>
      </c>
    </row>
    <row r="4" spans="1:6" ht="27" customHeight="1">
      <c r="A4" s="1" t="s">
        <v>33</v>
      </c>
      <c r="B4" s="408"/>
      <c r="C4" s="9">
        <v>25117</v>
      </c>
      <c r="D4" s="2">
        <v>8000000</v>
      </c>
      <c r="E4" s="2">
        <v>48000000</v>
      </c>
      <c r="F4" s="2">
        <f>+D4+E4</f>
        <v>56000000</v>
      </c>
    </row>
    <row r="5" spans="1:6" ht="51.75">
      <c r="A5" s="1" t="s">
        <v>35</v>
      </c>
      <c r="B5" s="6" t="s">
        <v>39</v>
      </c>
      <c r="C5" s="10">
        <v>25217</v>
      </c>
      <c r="D5" s="2">
        <v>4700000</v>
      </c>
      <c r="E5" s="2">
        <v>32900000</v>
      </c>
      <c r="F5" s="2">
        <f>+D5+E5</f>
        <v>37600000</v>
      </c>
    </row>
    <row r="6" spans="1:6">
      <c r="A6" s="409" t="s">
        <v>24</v>
      </c>
      <c r="B6" s="409"/>
      <c r="C6" s="409"/>
      <c r="D6" s="8">
        <f>SUM(D3:D5)</f>
        <v>27200000</v>
      </c>
      <c r="E6" s="8">
        <f>SUM(E3:E5)</f>
        <v>127900000</v>
      </c>
      <c r="F6" s="8">
        <f>SUM(F3:F5)</f>
        <v>155100000</v>
      </c>
    </row>
  </sheetData>
  <mergeCells count="2">
    <mergeCell ref="B3:B4"/>
    <mergeCell ref="A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EJECUCION AGENCIA</vt:lpstr>
      <vt:lpstr>SEG.PTAL-DR </vt:lpstr>
      <vt:lpstr>INF SECRETARÍA GRAL </vt:lpstr>
      <vt:lpstr>EJ. AGREGADA</vt:lpstr>
      <vt:lpstr>EJ. DESAGREGADA</vt:lpstr>
      <vt:lpstr>INF SECRETARÍA GRAL  (2)</vt:lpstr>
      <vt:lpstr>Hoja1</vt:lpstr>
      <vt:lpstr>'EJECUCION AGENCIA'!Área_de_impresión</vt:lpstr>
      <vt:lpstr>'SEG.PTAL-DR '!Área_de_impresión</vt:lpstr>
      <vt:lpstr>'EJECUCION AGENCIA'!Títulos_a_imprimir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Dary Casallas Corredor</dc:creator>
  <cp:lastModifiedBy>Nathalia Villamil Rojas</cp:lastModifiedBy>
  <cp:lastPrinted>2024-01-22T13:59:56Z</cp:lastPrinted>
  <dcterms:created xsi:type="dcterms:W3CDTF">2012-04-02T22:31:08Z</dcterms:created>
  <dcterms:modified xsi:type="dcterms:W3CDTF">2024-09-04T02:09:24Z</dcterms:modified>
</cp:coreProperties>
</file>