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ESUPUESTO\2023\INFORMES DE EJECUCION\EJECUCION MENSUAL\"/>
    </mc:Choice>
  </mc:AlternateContent>
  <xr:revisionPtr revIDLastSave="0" documentId="13_ncr:1_{C03A3EA5-FF35-483B-A997-F4560E742D1C}" xr6:coauthVersionLast="47" xr6:coauthVersionMax="47" xr10:uidLastSave="{00000000-0000-0000-0000-000000000000}"/>
  <bookViews>
    <workbookView xWindow="-120" yWindow="-120" windowWidth="29040" windowHeight="15840" tabRatio="829" xr2:uid="{00000000-000D-0000-FFFF-FFFF00000000}"/>
  </bookViews>
  <sheets>
    <sheet name="EJECUCION AGENCIA" sheetId="68" r:id="rId1"/>
    <sheet name="SEG.PTAL-DR " sheetId="88" r:id="rId2"/>
    <sheet name="INF SECRETARÍA GRAL " sheetId="66" r:id="rId3"/>
    <sheet name="EJ. AGREGADA" sheetId="86" r:id="rId4"/>
    <sheet name="EJ. DESAGREGADA" sheetId="87" r:id="rId5"/>
    <sheet name="Hoja1" sheetId="74" state="hidden" r:id="rId6"/>
  </sheets>
  <definedNames>
    <definedName name="_xlnm._FilterDatabase" localSheetId="4" hidden="1">'EJ. DESAGREGADA'!$A$4:$AA$57</definedName>
    <definedName name="_xlnm._FilterDatabase" localSheetId="0" hidden="1">'EJECUCION AGENCIA'!$H$8:$M$8</definedName>
    <definedName name="_xlnm._FilterDatabase" localSheetId="1" hidden="1">'SEG.PTAL-DR '!$A$16:$S$22</definedName>
    <definedName name="A">#REF!</definedName>
    <definedName name="_xlnm.Print_Area" localSheetId="0">'EJECUCION AGENCIA'!$A$2:$Q$130</definedName>
    <definedName name="_xlnm.Print_Area" localSheetId="1">'SEG.PTAL-DR '!$A$2:$O$41</definedName>
    <definedName name="Lista_años" localSheetId="2">#REF!</definedName>
    <definedName name="Lista_años" localSheetId="1">#REF!</definedName>
    <definedName name="Lista_años">#REF!</definedName>
    <definedName name="Meses" localSheetId="2">#REF!</definedName>
    <definedName name="Meses" localSheetId="1">#REF!</definedName>
    <definedName name="Meses">#REF!</definedName>
    <definedName name="Seccion" localSheetId="2">#REF!</definedName>
    <definedName name="Seccion" localSheetId="1">#REF!</definedName>
    <definedName name="Seccion">#REF!</definedName>
    <definedName name="SECRETARIO" localSheetId="1">#REF!</definedName>
    <definedName name="SECRETARIO">#REF!</definedName>
    <definedName name="_xlnm.Print_Titles" localSheetId="0">'EJECUCION AGENCIA'!$3:$7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2" i="68" l="1"/>
  <c r="I112" i="68"/>
  <c r="AB61" i="87"/>
  <c r="J22" i="88" l="1"/>
  <c r="J21" i="88" s="1"/>
  <c r="AC14" i="86"/>
  <c r="M28" i="88" l="1"/>
  <c r="I28" i="88" l="1"/>
  <c r="N28" i="88"/>
  <c r="J28" i="88"/>
  <c r="L28" i="88"/>
  <c r="N27" i="88"/>
  <c r="L27" i="88"/>
  <c r="M27" i="88"/>
  <c r="I27" i="88"/>
  <c r="J27" i="88"/>
  <c r="N20" i="88" l="1"/>
  <c r="AC5" i="86" l="1"/>
  <c r="AC6" i="86"/>
  <c r="AC7" i="86"/>
  <c r="AC8" i="86"/>
  <c r="AC9" i="86"/>
  <c r="AC10" i="86"/>
  <c r="AC11" i="86"/>
  <c r="AC12" i="86"/>
  <c r="AC13" i="86"/>
  <c r="AB5" i="87" l="1"/>
  <c r="AC5" i="87" s="1"/>
  <c r="AB6" i="87"/>
  <c r="AC6" i="87" s="1"/>
  <c r="AB7" i="87"/>
  <c r="AC7" i="87" s="1"/>
  <c r="AB8" i="87"/>
  <c r="AC8" i="87" s="1"/>
  <c r="AB9" i="87"/>
  <c r="AC9" i="87" s="1"/>
  <c r="AB10" i="87"/>
  <c r="AC10" i="87" s="1"/>
  <c r="AB11" i="87"/>
  <c r="AC11" i="87" s="1"/>
  <c r="AB12" i="87"/>
  <c r="AC12" i="87" s="1"/>
  <c r="AB13" i="87"/>
  <c r="AC13" i="87" s="1"/>
  <c r="AB14" i="87"/>
  <c r="AC14" i="87" s="1"/>
  <c r="AB15" i="87"/>
  <c r="AC15" i="87" s="1"/>
  <c r="AB16" i="87"/>
  <c r="AC16" i="87" s="1"/>
  <c r="AB17" i="87"/>
  <c r="AC17" i="87" s="1"/>
  <c r="AB18" i="87"/>
  <c r="AC18" i="87" s="1"/>
  <c r="AB19" i="87"/>
  <c r="AC19" i="87" s="1"/>
  <c r="AB20" i="87"/>
  <c r="AC20" i="87" s="1"/>
  <c r="AB21" i="87"/>
  <c r="AC21" i="87" s="1"/>
  <c r="AB22" i="87"/>
  <c r="AC22" i="87" s="1"/>
  <c r="AB23" i="87"/>
  <c r="AC23" i="87" s="1"/>
  <c r="AB24" i="87"/>
  <c r="AC24" i="87" s="1"/>
  <c r="AB25" i="87"/>
  <c r="AC25" i="87" s="1"/>
  <c r="AB26" i="87"/>
  <c r="AC26" i="87" s="1"/>
  <c r="AB27" i="87"/>
  <c r="AB28" i="87"/>
  <c r="AC28" i="87" s="1"/>
  <c r="AB29" i="87"/>
  <c r="AB30" i="87"/>
  <c r="AB31" i="87"/>
  <c r="AB32" i="87"/>
  <c r="AB33" i="87"/>
  <c r="AB34" i="87"/>
  <c r="AB35" i="87"/>
  <c r="AB36" i="87"/>
  <c r="AB37" i="87"/>
  <c r="AB38" i="87"/>
  <c r="AB39" i="87"/>
  <c r="AB40" i="87"/>
  <c r="AB41" i="87"/>
  <c r="AB42" i="87"/>
  <c r="AB43" i="87"/>
  <c r="AB44" i="87"/>
  <c r="AB45" i="87"/>
  <c r="AB46" i="87"/>
  <c r="AB47" i="87"/>
  <c r="AB48" i="87"/>
  <c r="AB49" i="87"/>
  <c r="AB50" i="87"/>
  <c r="AB51" i="87"/>
  <c r="AB52" i="87"/>
  <c r="AB53" i="87"/>
  <c r="AB54" i="87"/>
  <c r="AB55" i="87"/>
  <c r="AB56" i="87"/>
  <c r="AB57" i="87"/>
  <c r="AB58" i="87"/>
  <c r="AB59" i="87"/>
  <c r="AB60" i="87"/>
  <c r="AB62" i="87"/>
  <c r="AB63" i="87"/>
  <c r="AC63" i="87" s="1"/>
  <c r="AC57" i="87" l="1"/>
  <c r="AC43" i="87"/>
  <c r="AC41" i="87"/>
  <c r="AC48" i="87"/>
  <c r="AC42" i="87"/>
  <c r="AC40" i="87"/>
  <c r="AC55" i="87"/>
  <c r="AC39" i="87"/>
  <c r="AC50" i="87"/>
  <c r="AC49" i="87"/>
  <c r="AC47" i="87"/>
  <c r="AC62" i="87"/>
  <c r="AC54" i="87"/>
  <c r="AC46" i="87"/>
  <c r="AC38" i="87"/>
  <c r="AC56" i="87"/>
  <c r="AC61" i="87"/>
  <c r="AC53" i="87"/>
  <c r="AC45" i="87"/>
  <c r="AC37" i="87"/>
  <c r="AC51" i="87"/>
  <c r="AC60" i="87"/>
  <c r="AC52" i="87"/>
  <c r="AC44" i="87"/>
  <c r="AC58" i="87"/>
  <c r="AC33" i="87"/>
  <c r="AC32" i="87"/>
  <c r="AC27" i="87"/>
  <c r="AC34" i="87"/>
  <c r="AC31" i="87"/>
  <c r="AC35" i="87"/>
  <c r="AC29" i="87"/>
  <c r="AC30" i="87"/>
  <c r="AC36" i="87"/>
  <c r="AC59" i="87"/>
  <c r="K28" i="88" l="1"/>
  <c r="K27" i="88"/>
  <c r="M20" i="88"/>
  <c r="I20" i="88" l="1"/>
  <c r="L113" i="68" l="1"/>
  <c r="Q20" i="88" l="1"/>
  <c r="J20" i="88" l="1"/>
  <c r="O20" i="88" s="1"/>
  <c r="L20" i="88" l="1"/>
  <c r="P20" i="88" s="1"/>
  <c r="A3" i="88"/>
  <c r="M117" i="68" l="1"/>
  <c r="O28" i="88"/>
  <c r="I117" i="68" l="1"/>
  <c r="J117" i="68"/>
  <c r="L115" i="68" l="1"/>
  <c r="K117" i="68" l="1"/>
  <c r="P117" i="68" l="1"/>
  <c r="Q117" i="68" s="1"/>
  <c r="N117" i="68"/>
  <c r="O117" i="68" s="1"/>
  <c r="B8" i="66"/>
  <c r="O27" i="88" l="1"/>
  <c r="Q27" i="88"/>
  <c r="P27" i="88"/>
  <c r="L117" i="68" l="1"/>
  <c r="K20" i="88"/>
  <c r="L114" i="68" l="1"/>
  <c r="D159" i="88"/>
  <c r="A32" i="88"/>
  <c r="H22" i="88"/>
  <c r="H21" i="88"/>
  <c r="M26" i="88" l="1"/>
  <c r="L26" i="88"/>
  <c r="N26" i="88"/>
  <c r="J26" i="88"/>
  <c r="I26" i="88"/>
  <c r="N25" i="88"/>
  <c r="J25" i="88"/>
  <c r="I25" i="88"/>
  <c r="J24" i="88" l="1"/>
  <c r="N24" i="88"/>
  <c r="I24" i="88"/>
  <c r="O26" i="88"/>
  <c r="P26" i="88"/>
  <c r="O25" i="88"/>
  <c r="Q26" i="88"/>
  <c r="L25" i="88"/>
  <c r="M25" i="88"/>
  <c r="Q25" i="88" l="1"/>
  <c r="M24" i="88"/>
  <c r="P25" i="88"/>
  <c r="L24" i="88"/>
  <c r="K26" i="88"/>
  <c r="K25" i="88"/>
  <c r="K24" i="88" l="1"/>
  <c r="Q28" i="88"/>
  <c r="N29" i="88" l="1"/>
  <c r="H8" i="66"/>
  <c r="H9" i="66" s="1"/>
  <c r="K29" i="88"/>
  <c r="E8" i="66"/>
  <c r="E9" i="66" s="1"/>
  <c r="I29" i="88"/>
  <c r="C8" i="66"/>
  <c r="C9" i="66" s="1"/>
  <c r="F8" i="66"/>
  <c r="F9" i="66" s="1"/>
  <c r="P28" i="88"/>
  <c r="G8" i="66"/>
  <c r="G9" i="66" s="1"/>
  <c r="D8" i="66"/>
  <c r="D9" i="66" l="1"/>
  <c r="I9" i="66" s="1"/>
  <c r="I8" i="66"/>
  <c r="P24" i="88"/>
  <c r="L29" i="88"/>
  <c r="P29" i="88" s="1"/>
  <c r="M29" i="88"/>
  <c r="Q29" i="88" s="1"/>
  <c r="Q24" i="88"/>
  <c r="O24" i="88"/>
  <c r="J29" i="88"/>
  <c r="O29" i="88" s="1"/>
  <c r="M19" i="88" l="1"/>
  <c r="M18" i="88"/>
  <c r="M17" i="88"/>
  <c r="L19" i="88"/>
  <c r="L18" i="88"/>
  <c r="N19" i="88"/>
  <c r="N18" i="88"/>
  <c r="N17" i="88"/>
  <c r="L17" i="88"/>
  <c r="N22" i="88"/>
  <c r="J19" i="88"/>
  <c r="J18" i="88"/>
  <c r="I17" i="88"/>
  <c r="I22" i="88"/>
  <c r="I21" i="88" s="1"/>
  <c r="O21" i="88" s="1"/>
  <c r="I19" i="88"/>
  <c r="I18" i="88"/>
  <c r="L16" i="88" l="1"/>
  <c r="P16" i="88" s="1"/>
  <c r="P17" i="88"/>
  <c r="I16" i="88"/>
  <c r="N16" i="88"/>
  <c r="N21" i="88"/>
  <c r="H6" i="66" s="1"/>
  <c r="M16" i="88"/>
  <c r="Q16" i="88" s="1"/>
  <c r="H5" i="66"/>
  <c r="P18" i="88"/>
  <c r="O18" i="88"/>
  <c r="P19" i="88"/>
  <c r="Q18" i="88"/>
  <c r="O19" i="88"/>
  <c r="Q19" i="88"/>
  <c r="Q17" i="88"/>
  <c r="N12" i="88"/>
  <c r="M14" i="88"/>
  <c r="I14" i="88"/>
  <c r="N14" i="88"/>
  <c r="J14" i="88"/>
  <c r="M22" i="88"/>
  <c r="Q22" i="88" s="1"/>
  <c r="J17" i="88"/>
  <c r="J16" i="88" s="1"/>
  <c r="O16" i="88" s="1"/>
  <c r="L22" i="88"/>
  <c r="C6" i="66"/>
  <c r="L14" i="88"/>
  <c r="M115" i="68"/>
  <c r="N11" i="88"/>
  <c r="I115" i="68"/>
  <c r="P14" i="88" l="1"/>
  <c r="F5" i="66"/>
  <c r="Q14" i="88"/>
  <c r="G5" i="66"/>
  <c r="O14" i="88"/>
  <c r="M112" i="68"/>
  <c r="I12" i="88"/>
  <c r="I11" i="88"/>
  <c r="I10" i="88"/>
  <c r="L21" i="88"/>
  <c r="P22" i="88"/>
  <c r="O17" i="88"/>
  <c r="J10" i="88"/>
  <c r="J12" i="88"/>
  <c r="J11" i="88"/>
  <c r="M11" i="88"/>
  <c r="L12" i="88"/>
  <c r="M10" i="88"/>
  <c r="L10" i="88"/>
  <c r="L11" i="88"/>
  <c r="M12" i="88"/>
  <c r="N10" i="88"/>
  <c r="N9" i="88" s="1"/>
  <c r="M21" i="88"/>
  <c r="Q21" i="88" s="1"/>
  <c r="Q12" i="88" l="1"/>
  <c r="O12" i="88"/>
  <c r="P12" i="88"/>
  <c r="O11" i="88"/>
  <c r="I9" i="88"/>
  <c r="Q11" i="88"/>
  <c r="P11" i="88"/>
  <c r="F6" i="66"/>
  <c r="P21" i="88"/>
  <c r="O10" i="88"/>
  <c r="J9" i="88"/>
  <c r="M9" i="88"/>
  <c r="Q10" i="88"/>
  <c r="P10" i="88"/>
  <c r="L9" i="88"/>
  <c r="J115" i="68"/>
  <c r="K115" i="68" s="1"/>
  <c r="O22" i="88"/>
  <c r="N115" i="68"/>
  <c r="O115" i="68" s="1"/>
  <c r="P115" i="68"/>
  <c r="Q115" i="68" s="1"/>
  <c r="N15" i="88"/>
  <c r="N13" i="88" s="1"/>
  <c r="H4" i="66" s="1"/>
  <c r="M113" i="68"/>
  <c r="C5" i="66"/>
  <c r="D5" i="66"/>
  <c r="M114" i="68"/>
  <c r="G6" i="66"/>
  <c r="I15" i="88"/>
  <c r="L15" i="88"/>
  <c r="M15" i="88"/>
  <c r="J15" i="88" l="1"/>
  <c r="O15" i="88" s="1"/>
  <c r="Q9" i="88"/>
  <c r="I114" i="68"/>
  <c r="P9" i="88"/>
  <c r="O9" i="88"/>
  <c r="D3" i="66"/>
  <c r="I5" i="66"/>
  <c r="F3" i="66"/>
  <c r="M13" i="88"/>
  <c r="M23" i="88" s="1"/>
  <c r="M30" i="88" s="1"/>
  <c r="Q15" i="88"/>
  <c r="P15" i="88"/>
  <c r="N113" i="68"/>
  <c r="P113" i="68"/>
  <c r="P112" i="68"/>
  <c r="Q112" i="68" s="1"/>
  <c r="N112" i="68"/>
  <c r="O112" i="68" s="1"/>
  <c r="K112" i="68"/>
  <c r="N114" i="68"/>
  <c r="J114" i="68"/>
  <c r="G3" i="66"/>
  <c r="I113" i="68"/>
  <c r="L13" i="88"/>
  <c r="I13" i="88"/>
  <c r="M116" i="68"/>
  <c r="M118" i="68" s="1"/>
  <c r="P114" i="68"/>
  <c r="I116" i="68" l="1"/>
  <c r="I118" i="68" s="1"/>
  <c r="J113" i="68"/>
  <c r="K113" i="68" s="1"/>
  <c r="J13" i="88"/>
  <c r="O13" i="88" s="1"/>
  <c r="P13" i="88"/>
  <c r="K114" i="68"/>
  <c r="O114" i="68"/>
  <c r="D6" i="66"/>
  <c r="I6" i="66" s="1"/>
  <c r="F4" i="66"/>
  <c r="F7" i="66" s="1"/>
  <c r="F10" i="66" s="1"/>
  <c r="G4" i="66"/>
  <c r="G7" i="66" s="1"/>
  <c r="G10" i="66" s="1"/>
  <c r="Q13" i="88"/>
  <c r="Q113" i="68"/>
  <c r="P116" i="68"/>
  <c r="P118" i="68" s="1"/>
  <c r="Q114" i="68"/>
  <c r="O113" i="68"/>
  <c r="N116" i="68"/>
  <c r="N118" i="68" s="1"/>
  <c r="C3" i="66"/>
  <c r="I3" i="66" s="1"/>
  <c r="I23" i="88"/>
  <c r="I30" i="88" s="1"/>
  <c r="Q30" i="88" s="1"/>
  <c r="C4" i="66"/>
  <c r="L23" i="88"/>
  <c r="L30" i="88" s="1"/>
  <c r="K19" i="88"/>
  <c r="P30" i="88" l="1"/>
  <c r="O118" i="68"/>
  <c r="J116" i="68"/>
  <c r="J118" i="68" s="1"/>
  <c r="K118" i="68" s="1"/>
  <c r="Q118" i="68"/>
  <c r="D4" i="66"/>
  <c r="D7" i="66" s="1"/>
  <c r="D10" i="66" s="1"/>
  <c r="J23" i="88"/>
  <c r="J30" i="88" s="1"/>
  <c r="O30" i="88" s="1"/>
  <c r="I4" i="66"/>
  <c r="P23" i="88"/>
  <c r="Q116" i="68"/>
  <c r="O116" i="68"/>
  <c r="Q23" i="88"/>
  <c r="C7" i="66"/>
  <c r="C10" i="66" s="1"/>
  <c r="K18" i="88"/>
  <c r="K17" i="88"/>
  <c r="K22" i="88"/>
  <c r="K21" i="88" s="1"/>
  <c r="E6" i="66" s="1"/>
  <c r="K116" i="68" l="1"/>
  <c r="K16" i="88"/>
  <c r="E5" i="66" s="1"/>
  <c r="I10" i="66"/>
  <c r="O23" i="88"/>
  <c r="I7" i="66"/>
  <c r="K12" i="88"/>
  <c r="K11" i="88"/>
  <c r="L112" i="68" l="1"/>
  <c r="L116" i="68" s="1"/>
  <c r="L118" i="68" s="1"/>
  <c r="K10" i="88"/>
  <c r="K9" i="88" s="1"/>
  <c r="K14" i="88"/>
  <c r="E3" i="66" l="1"/>
  <c r="N23" i="88"/>
  <c r="N30" i="88" s="1"/>
  <c r="H3" i="66"/>
  <c r="H7" i="66" s="1"/>
  <c r="H10" i="66" s="1"/>
  <c r="K15" i="88"/>
  <c r="K13" i="88" s="1"/>
  <c r="K23" i="88" l="1"/>
  <c r="K30" i="88" s="1"/>
  <c r="E4" i="66"/>
  <c r="E7" i="66" s="1"/>
  <c r="E10" i="66" s="1"/>
  <c r="E6" i="74" l="1"/>
  <c r="D6" i="74"/>
  <c r="F5" i="74"/>
  <c r="F4" i="74"/>
  <c r="F3" i="74"/>
  <c r="F6" i="74" l="1"/>
</calcChain>
</file>

<file path=xl/sharedStrings.xml><?xml version="1.0" encoding="utf-8"?>
<sst xmlns="http://schemas.openxmlformats.org/spreadsheetml/2006/main" count="1629" uniqueCount="298">
  <si>
    <t>CTA</t>
  </si>
  <si>
    <t>ORD</t>
  </si>
  <si>
    <t>REC</t>
  </si>
  <si>
    <t>DESCRIPCION</t>
  </si>
  <si>
    <t>GASTOS DE PERSONAL</t>
  </si>
  <si>
    <t>PRIMA DE SERVICIO</t>
  </si>
  <si>
    <t>PRIMA DE VACACIONES</t>
  </si>
  <si>
    <t>PRIMA DE NAVIDAD</t>
  </si>
  <si>
    <t>APORTES AL SENA</t>
  </si>
  <si>
    <t>TRANSFERENCIAS CORRIENTES</t>
  </si>
  <si>
    <t>SSF</t>
  </si>
  <si>
    <t>TOTAL FUNCIONAMIENTO</t>
  </si>
  <si>
    <t>TOTAL INVERSION</t>
  </si>
  <si>
    <t>R   E   S   U   M   E   N</t>
  </si>
  <si>
    <t>TOTAL GENERAL</t>
  </si>
  <si>
    <t>CONCEPTO</t>
  </si>
  <si>
    <t>TOTAL PRESUPUESTO</t>
  </si>
  <si>
    <t xml:space="preserve">COMPROMISOS ACUMULADOS 
</t>
  </si>
  <si>
    <t>CDP POR 
COMPROMETER</t>
  </si>
  <si>
    <t>COMPROMISOS</t>
  </si>
  <si>
    <t>OBLIGACIONES</t>
  </si>
  <si>
    <t>PAGOS</t>
  </si>
  <si>
    <t>CSF</t>
  </si>
  <si>
    <t>APROPIACION VIGENTE</t>
  </si>
  <si>
    <t>TOTAL</t>
  </si>
  <si>
    <t xml:space="preserve"> </t>
  </si>
  <si>
    <t>0800</t>
  </si>
  <si>
    <t>% DE 
EJECUCIÓN</t>
  </si>
  <si>
    <t>TRANSFERENCIAS</t>
  </si>
  <si>
    <t>TOTAL
CONTRATO</t>
  </si>
  <si>
    <t>MESES 
(ENE-JULIO
2018</t>
  </si>
  <si>
    <t>DEFENSA DE LOS INTERESES DEL ESTADO EN CONTROVERSIAS INTERNACIONALES</t>
  </si>
  <si>
    <t>Fuente: SIIF-NACIÓN</t>
  </si>
  <si>
    <t>RUBRO</t>
  </si>
  <si>
    <t>Servicio postal</t>
  </si>
  <si>
    <t>MES
(DIC 2017)</t>
  </si>
  <si>
    <t>Centro de Contacto</t>
  </si>
  <si>
    <t>Actividades de Bienestar</t>
  </si>
  <si>
    <r>
      <t xml:space="preserve">Presupuesto: </t>
    </r>
    <r>
      <rPr>
        <b/>
        <sz val="10"/>
        <color theme="1"/>
        <rFont val="Verdana"/>
        <family val="2"/>
      </rPr>
      <t>Funcionamiento</t>
    </r>
    <r>
      <rPr>
        <sz val="10"/>
        <color theme="1"/>
        <rFont val="Verdana"/>
        <family val="2"/>
      </rPr>
      <t xml:space="preserve">
Cuenta       : </t>
    </r>
    <r>
      <rPr>
        <b/>
        <sz val="10"/>
        <color theme="1"/>
        <rFont val="Verdana"/>
        <family val="2"/>
      </rPr>
      <t>2 - Gastos Generales</t>
    </r>
    <r>
      <rPr>
        <sz val="10"/>
        <color theme="1"/>
        <rFont val="Verdana"/>
        <family val="2"/>
      </rPr>
      <t xml:space="preserve">
Subcuenta y objeto del gasto:</t>
    </r>
    <r>
      <rPr>
        <b/>
        <sz val="10"/>
        <color theme="1"/>
        <rFont val="Verdana"/>
        <family val="2"/>
      </rPr>
      <t xml:space="preserve"> 204 Adquisicion de bienes y servicios</t>
    </r>
  </si>
  <si>
    <t>CDP 
APALANCAMIENTO 2017</t>
  </si>
  <si>
    <r>
      <t xml:space="preserve">Presupuesto: </t>
    </r>
    <r>
      <rPr>
        <b/>
        <sz val="10"/>
        <color theme="1"/>
        <rFont val="Verdana"/>
        <family val="2"/>
      </rPr>
      <t>Funcionamiento</t>
    </r>
    <r>
      <rPr>
        <sz val="10"/>
        <color theme="1"/>
        <rFont val="Verdana"/>
        <family val="2"/>
      </rPr>
      <t xml:space="preserve">
Cuenta       : 1</t>
    </r>
    <r>
      <rPr>
        <b/>
        <sz val="10"/>
        <color theme="1"/>
        <rFont val="Verdana"/>
        <family val="2"/>
      </rPr>
      <t xml:space="preserve"> - Gastos de Personal</t>
    </r>
    <r>
      <rPr>
        <sz val="10"/>
        <color theme="1"/>
        <rFont val="Verdana"/>
        <family val="2"/>
      </rPr>
      <t xml:space="preserve">
Subcuenta y objeto del gasto:</t>
    </r>
    <r>
      <rPr>
        <b/>
        <sz val="10"/>
        <color theme="1"/>
        <rFont val="Verdana"/>
        <family val="2"/>
      </rPr>
      <t xml:space="preserve"> 102-Servicios personales indirectos</t>
    </r>
  </si>
  <si>
    <t>INDEMNIZACIÓN POR VACACIONES</t>
  </si>
  <si>
    <t>BONIFICACIÓN ESPECIAL DE RECREACIÓN</t>
  </si>
  <si>
    <t>Año Fiscal:</t>
  </si>
  <si>
    <t/>
  </si>
  <si>
    <t>Vigencia:</t>
  </si>
  <si>
    <t>Actual</t>
  </si>
  <si>
    <t>Periodo:</t>
  </si>
  <si>
    <t>APR. VIGENTE</t>
  </si>
  <si>
    <t>APR. DISPONIBLE</t>
  </si>
  <si>
    <t>COMPROMISO</t>
  </si>
  <si>
    <t>OBLIGACION</t>
  </si>
  <si>
    <t>Apropiaciones Bloqueadas por Ministerio de Hacienda</t>
  </si>
  <si>
    <t>Nación</t>
  </si>
  <si>
    <t>1205</t>
  </si>
  <si>
    <t>C</t>
  </si>
  <si>
    <t>12-10-00</t>
  </si>
  <si>
    <t>11</t>
  </si>
  <si>
    <t>10</t>
  </si>
  <si>
    <t>3</t>
  </si>
  <si>
    <t>A</t>
  </si>
  <si>
    <t>0</t>
  </si>
  <si>
    <t>ORDEN PAGO</t>
  </si>
  <si>
    <t>CDP</t>
  </si>
  <si>
    <t>APR BLOQUEADA</t>
  </si>
  <si>
    <t>APR. REDUCIDA</t>
  </si>
  <si>
    <t>APR. ADICIONADA</t>
  </si>
  <si>
    <t>APR. INICIAL</t>
  </si>
  <si>
    <t>SIT</t>
  </si>
  <si>
    <t>FUENTE</t>
  </si>
  <si>
    <t>SUB
ITEM</t>
  </si>
  <si>
    <t>ITEM</t>
  </si>
  <si>
    <t>SOR
ORD</t>
  </si>
  <si>
    <t>OBJ</t>
  </si>
  <si>
    <t>SUB
CTA</t>
  </si>
  <si>
    <t>TIPO</t>
  </si>
  <si>
    <t>NOMBRE UEJ</t>
  </si>
  <si>
    <t>UEJ</t>
  </si>
  <si>
    <t>SUB
ITEM 2</t>
  </si>
  <si>
    <t>01</t>
  </si>
  <si>
    <t>PLANTA DE PERSONAL PERMANENTE</t>
  </si>
  <si>
    <t>SALARIO</t>
  </si>
  <si>
    <t>001</t>
  </si>
  <si>
    <t>FACTORES SALARIALES COMUNES</t>
  </si>
  <si>
    <t>SUELDO BÁSICO</t>
  </si>
  <si>
    <t>003</t>
  </si>
  <si>
    <t>006</t>
  </si>
  <si>
    <t>007</t>
  </si>
  <si>
    <t>008</t>
  </si>
  <si>
    <t>009</t>
  </si>
  <si>
    <t>010</t>
  </si>
  <si>
    <t>PRIMA TÉCNICA SALARIAL</t>
  </si>
  <si>
    <t>BONIFICACIÓN POR SERVICIOS PRESTADOS</t>
  </si>
  <si>
    <t>HORAS EXTRAS, DOMINICALES, FESTIVOS Y RECARGOS</t>
  </si>
  <si>
    <t>CONTRIBUCIONES INHERENTES A LA NÓMINA</t>
  </si>
  <si>
    <t>02</t>
  </si>
  <si>
    <t>002</t>
  </si>
  <si>
    <t>004</t>
  </si>
  <si>
    <t>005</t>
  </si>
  <si>
    <t>APORTES GENERALES AL SISTEMA DE RIESGOS LABORALES</t>
  </si>
  <si>
    <t>APORTES AL ICBF</t>
  </si>
  <si>
    <t>03</t>
  </si>
  <si>
    <t>REMUNERACIONES NO CONSTITUTIVAS DE FACTOR SALARIAL</t>
  </si>
  <si>
    <t>016</t>
  </si>
  <si>
    <t>030</t>
  </si>
  <si>
    <t>PRESTACIONES SOCIALES SEGÚN DEFINICIÓN LEGAL</t>
  </si>
  <si>
    <t>PRIMA TÉCNICA NO SALARIAL</t>
  </si>
  <si>
    <t xml:space="preserve">ESTÍMULOS A LOS EMPLEADOS DEL ESTADO </t>
  </si>
  <si>
    <t>PRIMA DE COORDINACIÓN</t>
  </si>
  <si>
    <t>BONIFICACIÓN DE DIRECCIÓN</t>
  </si>
  <si>
    <t>ADQUISICIÓN DE BIENES  Y SERVICIOS</t>
  </si>
  <si>
    <t>ADQUISICIONES DIFERENTES DE ACTIVOS</t>
  </si>
  <si>
    <t>PRODUCTOS ALIMENTICIOS, BEBIDAS Y TABACO; TEXTILES, PRENDAS DE VESTIR Y PRODUCTOS DE CUERO</t>
  </si>
  <si>
    <t>OTROS BIENES TRANSPORTABLES (EXCEPTO PRODUCTOS METÁLICOS, MAQUINARIA Y EQUIPO)</t>
  </si>
  <si>
    <t>SERVICIOS DE ALOJAMIENTO; SERVICIOS DE SUMINISTRO DE COMIDAS Y BEBIDAS; SERVICIOS DE TRANSPORTE; Y SERVICIOS DE DISTRIBUCIÓN DE ELECTRICIDAD, GAS Y AGUA</t>
  </si>
  <si>
    <t>SERVICIOS FINANCIEROS Y SERVICIOS CONEXOS, SERVICIOS INMOBILIARIOS Y SERVICIOS DE LEASING</t>
  </si>
  <si>
    <t>SERVICIOS PARA LA COMUNIDAD, SOCIALES Y PERSONALES</t>
  </si>
  <si>
    <t>VIÁTICOS DE LOS FUNCIONARIOS EN COMISIÓN</t>
  </si>
  <si>
    <t>A ENTIDADES DEL GOBIERNO</t>
  </si>
  <si>
    <t>A ÓRGANOS DEL PGN</t>
  </si>
  <si>
    <t>04</t>
  </si>
  <si>
    <t>PRESTACIONES SOCIALES</t>
  </si>
  <si>
    <t>012</t>
  </si>
  <si>
    <t>PRESTACIONES SOCIALES RELACIONADAS CON EL EMPLEO</t>
  </si>
  <si>
    <t>08</t>
  </si>
  <si>
    <t>GASTOS POR TRIBUTOS, MULTAS, SANCIONES E INTERESES DE MORA</t>
  </si>
  <si>
    <t>CONTRIBUCIONES</t>
  </si>
  <si>
    <t>CUOTA DE FISCALIZACIÓN Y AUDITAJE</t>
  </si>
  <si>
    <t>ADQUISICIÓN DE ACTIVOS NO FINANCIEROS</t>
  </si>
  <si>
    <t xml:space="preserve">GASTOS POR TRIBUTOS Y MULTAS </t>
  </si>
  <si>
    <t>LICENCIAS DE MATERNIDAD Y PATERNIDAD (NO DE PENSIONES)</t>
  </si>
  <si>
    <t>A-01-01-01</t>
  </si>
  <si>
    <t>A-01-01-02</t>
  </si>
  <si>
    <t>A-01-01-03</t>
  </si>
  <si>
    <t>A-03-03-01-078</t>
  </si>
  <si>
    <t>078</t>
  </si>
  <si>
    <t>A-03-04-02-012</t>
  </si>
  <si>
    <t>A-08-04-01</t>
  </si>
  <si>
    <t xml:space="preserve">ADQUISICION DE BIENES Y SERVICIOS   </t>
  </si>
  <si>
    <t>INCAPACIDADES Y LICENCIAS DE MATERNIDAD Y PATERNIDAD (NO DE PENSIONES)</t>
  </si>
  <si>
    <t xml:space="preserve">ACTIVOS FIJOS </t>
  </si>
  <si>
    <t>A-01-01-01-001-001</t>
  </si>
  <si>
    <t>A-01-01-01-001-003</t>
  </si>
  <si>
    <t>A-01-01-01-001-006</t>
  </si>
  <si>
    <t>A-01-01-01-001-007</t>
  </si>
  <si>
    <t>A-01-01-01-001-008</t>
  </si>
  <si>
    <t>A-01-01-01-001-009</t>
  </si>
  <si>
    <t>A-01-01-01-001-010</t>
  </si>
  <si>
    <t>A-01-01-02-001</t>
  </si>
  <si>
    <t>A-01-01-02-002</t>
  </si>
  <si>
    <t>A-01-01-02-003</t>
  </si>
  <si>
    <t xml:space="preserve">AUXILIO DE CESANTÍAS </t>
  </si>
  <si>
    <t>A-01-01-02-004</t>
  </si>
  <si>
    <t>A-01-01-02-005</t>
  </si>
  <si>
    <t>A-01-01-02-006</t>
  </si>
  <si>
    <t>A-01-01-02-007</t>
  </si>
  <si>
    <t>A-01-01-03-001-001</t>
  </si>
  <si>
    <t>A-01-01-03-001-002</t>
  </si>
  <si>
    <t>A-01-01-03-001-003</t>
  </si>
  <si>
    <t>A-01-01-03-002</t>
  </si>
  <si>
    <t>A-01-01-03-013</t>
  </si>
  <si>
    <t>013</t>
  </si>
  <si>
    <t>ESTÍMULOS A LOS EMPLEADOS DEL ESTADO</t>
  </si>
  <si>
    <t>A-01-01-03-016</t>
  </si>
  <si>
    <t>A-01-01-03-030</t>
  </si>
  <si>
    <t>PRODUCTOS METÁLICOS Y PAQUETES DE SOFTWARE</t>
  </si>
  <si>
    <t>SERVICIOS PRESTADOS A LAS EMPRESAS Y SERVICIOS DE PRODUCCIÓN</t>
  </si>
  <si>
    <t>A-02-02-02-010</t>
  </si>
  <si>
    <t>A-03-04-02-012-001</t>
  </si>
  <si>
    <t>INCAPACIDADES (NO DE PENSIONES)</t>
  </si>
  <si>
    <t>A-03-04-02-012-002</t>
  </si>
  <si>
    <t>C-1205-0800-3</t>
  </si>
  <si>
    <t>IMPLEMENTACIÓN DEL PROGRAMA DE FORTALECIMIENTO DE LA AGENCIA DE DEFENSA JURÍDICA A NIVEL  NACIONAL</t>
  </si>
  <si>
    <t>A-02-02-01-002-003</t>
  </si>
  <si>
    <t>PRODUCTOS DE MOLINERÍA, ALMIDONES Y PRODUCTOS DERIVADOS DEL ALMIDÓN; OTROS PRODUCTOS ALIMENTICIOS</t>
  </si>
  <si>
    <t>A-02-02-01-004-007</t>
  </si>
  <si>
    <t>EQUIPO Y APARATOS DE RADIO, TELEVISIÓN Y COMUNICACIONES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</si>
  <si>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</si>
  <si>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</si>
  <si>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</si>
  <si>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</si>
  <si>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</si>
  <si>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</si>
  <si>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</si>
  <si>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</si>
  <si>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</si>
  <si>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</si>
  <si>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</si>
  <si>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</si>
  <si>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</si>
  <si>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</si>
  <si>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</si>
  <si>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</si>
  <si>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</si>
  <si>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</si>
  <si>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</si>
  <si>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</si>
  <si>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</si>
  <si>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</si>
  <si>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</si>
  <si>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</si>
  <si>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A-02-02-02-009-002</t>
  </si>
  <si>
    <t>SERVICIOS DE EDUCACIÓN</t>
  </si>
  <si>
    <t>A-02-02-02-009-006</t>
  </si>
  <si>
    <t>SERVICIOS DE ESPARCIMIENTO, CULTURALES Y DEPORTIVOS</t>
  </si>
  <si>
    <t>SERVICIOS DE ALCANTARILLADO, RECOLECCIÓN, TRATAMIENTO Y DISPOSICIÓN DE DESECHOS Y OTROS SERVICIOS DE SANEAMIENTO AMBIENTAL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</si>
  <si>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</si>
  <si>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</si>
  <si>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</si>
  <si>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</si>
  <si>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</si>
  <si>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</si>
  <si>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A-02-02-02-007-001</t>
  </si>
  <si>
    <t>SERVICIOS FINANCIEROS Y SERVICIOS CONEXOS</t>
  </si>
  <si>
    <t>A-02-02-02-009-003</t>
  </si>
  <si>
    <t>SERVICIOS PARA EL CUIDADO DE LA SALUD HUMANA Y SERVICIOS SOCIALES</t>
  </si>
  <si>
    <t>A-02-02-02-009-004</t>
  </si>
  <si>
    <t xml:space="preserve">CDP POR COMPROMETER </t>
  </si>
  <si>
    <t xml:space="preserve">SALDO APROPIACION </t>
  </si>
  <si>
    <t>IMPLEMENTACION DEL PROGRAMA DE FORTALECIMIENTO DE LA AGENCIA DE DEFENSA JURIDICA A NIVEL NACIONAL</t>
  </si>
  <si>
    <t>DOCUMENTOS DE LINEAMIENTOS TECNICOS</t>
  </si>
  <si>
    <t>FORTALECIMIENTO DE LAS CAPACIDADES DE LA ANDJE PARA MEJORAR LA EFICIENCIA DE LAS ENTIDADES DEL NIVEL NACIONAL QUE HACEN PARTE DEL SISTEMA DE DEFENSA JURIDICA.</t>
  </si>
  <si>
    <t>DOCUMENTOS DE PLANEACION</t>
  </si>
  <si>
    <t>ADMINISTRACION Y OTROS GASTOS CONTINGENTES</t>
  </si>
  <si>
    <t>SERVICIO DE INFORMACION EN MATERIA DE DEFENSA JURIDICA</t>
  </si>
  <si>
    <t>FORTALECIMIENTO DE LA GESTION DEL CONOCIMIENTO BASADO EN EVIDENCIA DEL SISTEMA DE DEFENSA JURIDICA DEL ESTADO</t>
  </si>
  <si>
    <t xml:space="preserve">(CDP-COMPROMISO) </t>
  </si>
  <si>
    <t>(apropiacion-compromiso-cdp por comprometer)</t>
  </si>
  <si>
    <t>APROPIACION DISPONIBLE</t>
  </si>
  <si>
    <t>14</t>
  </si>
  <si>
    <t>C-1205-0800-3-0-1205005-02-01</t>
  </si>
  <si>
    <t>1205005</t>
  </si>
  <si>
    <t>FORTALECIMIENTO DE LAS CAPACIDADES DE LA ANDJE PARA MEJORAR LA EFICIENCIA DE LAS ENTIDADES DEL NIVEL NACIONAL QUE HACEN PARTE DEL SISTEMA DE DEFENSA JURÍDICA</t>
  </si>
  <si>
    <t>C-1205-0800-3-0-1205007-02-01</t>
  </si>
  <si>
    <t>1205007</t>
  </si>
  <si>
    <t>C-1205-0800-3-0-1205008-02-02</t>
  </si>
  <si>
    <t>1205008</t>
  </si>
  <si>
    <t>FORTALECIMIENTO DE LA GESTIÓN DEL CONOCIMIENTO BASADO EN EVIDENCIA DEL SISTEMA DE DEFENSA JURÍDICA DEL ESTADO</t>
  </si>
  <si>
    <t>C-1205-0800-3-0-1205007-02-03</t>
  </si>
  <si>
    <t>ADMINISTRACIÓN Y OTROS GASTOS CONTINGENTES</t>
  </si>
  <si>
    <t xml:space="preserve">CDP POR COMPROMER 
</t>
  </si>
  <si>
    <t>A-02-02-01-004-008</t>
  </si>
  <si>
    <t>APARATOS MÉDICOS, INSTRUMENTOS ÓPTICOS Y DE PRECISIÓN, RELOJES</t>
  </si>
  <si>
    <t>A-02-02-01-003-008</t>
  </si>
  <si>
    <t>OTROS BIENES TRANSPORTABLES N.C.P.</t>
  </si>
  <si>
    <t>T</t>
  </si>
  <si>
    <t>X</t>
  </si>
  <si>
    <t>W</t>
  </si>
  <si>
    <t>Y</t>
  </si>
  <si>
    <t>AA</t>
  </si>
  <si>
    <t>APORTES A LA SEGURIDAD SOCIAL EN PENSIONES</t>
  </si>
  <si>
    <t>APORTES A LA SEGURIDAD SOCIAL EN SALUD</t>
  </si>
  <si>
    <t>APORTES A CAJAS DE COMPENSACIÓN FAMILIAR</t>
  </si>
  <si>
    <t>VACACIONES</t>
  </si>
  <si>
    <t>Fuente: SIIF-Nación</t>
  </si>
  <si>
    <t>APROPIACIÓN VIGENTE</t>
  </si>
  <si>
    <t>APROPIACIÓN  DISPONIBLE</t>
  </si>
  <si>
    <t>TOTAL INVERSIÓN</t>
  </si>
  <si>
    <t>APROPIACIÓN DISPONIBLE</t>
  </si>
  <si>
    <t xml:space="preserve"> % EJECUCIÓN</t>
  </si>
  <si>
    <t xml:space="preserve">REPORTE DE EJECUCIÓN PRESUPUESTAL  </t>
  </si>
  <si>
    <t xml:space="preserve">ADQUISICION DE BIENES Y SERVICIOS </t>
  </si>
  <si>
    <t xml:space="preserve">% COMPROMISOS ACUMULADOS </t>
  </si>
  <si>
    <t>% OBLIGACIONES</t>
  </si>
  <si>
    <t>% PAGOS</t>
  </si>
  <si>
    <t>CDP X COMPROMETER</t>
  </si>
  <si>
    <t>UNIDAD ADMINISTRATIVA ESPECIAL AGENCIA NACIONAL DE DEFENSA JURÍDICA DEL ESTADO</t>
  </si>
  <si>
    <t>A-02</t>
  </si>
  <si>
    <t>A-02-02-01-003-002</t>
  </si>
  <si>
    <t>PASTA O PULPA, PAPEL Y PRODUCTOS DE PAPEL; IMPRESOS Y ARTÍCULOS RELACIONADOS</t>
  </si>
  <si>
    <t>A-02-02-01-004-006</t>
  </si>
  <si>
    <t>MAQUINARIA Y APARATOS ELÉCTRICOS</t>
  </si>
  <si>
    <t>MATERIALES Y SUMINISTROS</t>
  </si>
  <si>
    <t>A - TOTAL FUNCIONAMIENTO</t>
  </si>
  <si>
    <t>% EJEC OBLIGA.</t>
  </si>
  <si>
    <t>% EJEC PAG.</t>
  </si>
  <si>
    <t>C - TOTAL INVERSION</t>
  </si>
  <si>
    <t>A-03-10</t>
  </si>
  <si>
    <t>SENTENCIAS Y CONCILIACIONES</t>
  </si>
  <si>
    <t>FALLOS INTERNACIONALES</t>
  </si>
  <si>
    <t>FALLOS JUDICIALES, DECISIONES CUASIJUDICIALES Y SOLUCIONES AMISTOSAS SISTEMA INTERAMERICANO DE DERECHOS HUMANOS</t>
  </si>
  <si>
    <t>A-03-10-02-001</t>
  </si>
  <si>
    <t>MAQUINARIA Y EQUIPO</t>
  </si>
  <si>
    <t>ADQUISICIÓN DE BIENES Y SERVICIOS - DOCUMENTOS DE INVESTIGACIÓN - DESARROLLO DE ESTRATEGIAS PARA LA GENERACIÓN Y SOCIALIZACIÓN DE LA INFORMACIÓN LEGISLATIVA A NIVEL NACIONAL</t>
  </si>
  <si>
    <t>ADQUISICIÓN DE BIENES Y SERVICIOS - SERVICIOS DE GESTIÓN PARA LA PROTECCIÓN Y SEGURIDAD PERSONAL - MEJORAMIENTO DE LAS CONDICIONES DE SEGURIDAD Y PROTECCIÓN EN LOS DESPLAZAMIENTOS DE LOS REPRESENTANTES A LA CÁMARA.  NACIONAL</t>
  </si>
  <si>
    <t>ADQUISICIÓN DE BIENES Y SERVICIOS - DOCUMENTOS DE LINEAMIENTOS TÉCNICOS - DISEÑO E IMPLEMENTACIÓN DEL SISTEMA NACIONAL DE INFORMACIÓN PARA EL SEGUIMIENTO, MONITOREO Y EVALUACIÓN DE LA POLÍTICA PÚBLICA INTEGRAL EN DERECHOS HUMANOS  NACIONAL</t>
  </si>
  <si>
    <t>Elaboró: Jennifer Medina Sáenz</t>
  </si>
  <si>
    <t>Proyectó: Jennifer Medina Sáenz</t>
  </si>
  <si>
    <t>AB/AC</t>
  </si>
  <si>
    <t>CARLOS ANDRÉS HIGUERA VÉLEZ</t>
  </si>
  <si>
    <t>Coordinador Grupo Gestión Financiera</t>
  </si>
  <si>
    <t>A-02-01-01-004-007</t>
  </si>
  <si>
    <t>A-02-01-01-004-008</t>
  </si>
  <si>
    <t>A-02-02-01-004-005</t>
  </si>
  <si>
    <t>MAQUINARIA DE OFICINA, CONTABILIDAD E INFORMÁTICA</t>
  </si>
  <si>
    <t>CON CORTE A: ENERO 2023</t>
  </si>
  <si>
    <t>SECCIÓN: 12-10-00 UNIDAD ADMINISTRATIVA ESPECIAL AGENCIA NACIONAL DE DEFENSA JURIDICA DEL ESTADO</t>
  </si>
  <si>
    <t>Enero-Enero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</si>
</sst>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(* #,##0.00_);_(* \(#,##0.00\);_(* &quot;-&quot;??_);_(@_)"/>
    <numFmt numFmtId="166" formatCode="[$$-2C0A]\ #,##0.00"/>
    <numFmt numFmtId="167" formatCode="&quot;$&quot;#,##0.00"/>
    <numFmt numFmtId="168" formatCode="#,##0.00;[Red]#,##0.00"/>
    <numFmt numFmtId="169" formatCode="\$#,##0.00;\-\$#,##0.00"/>
    <numFmt numFmtId="170" formatCode="_(* #,##0_);_(* \(#,##0\);_(* &quot;-&quot;??_);_(@_)"/>
    <numFmt numFmtId="171" formatCode="[$-1240A]&quot;$&quot;\ #,##0.00;\(&quot;$&quot;\ #,##0.00\)"/>
    <numFmt numFmtId="172" formatCode="&quot;$&quot;\ #,##0.00"/>
    <numFmt numFmtId="173" formatCode="_-* #,##0.00\ _€_-;\-* #,##0.00\ _€_-;_-* &quot;-&quot;??\ _€_-;_-@_-"/>
    <numFmt numFmtId="174" formatCode="00"/>
    <numFmt numFmtId="175" formatCode="000"/>
    <numFmt numFmtId="176" formatCode="[$-1240A]&quot;$&quot;\ #,##0.00;\-&quot;$&quot;\ #,##0.00"/>
    <numFmt numFmtId="177" formatCode="_-* #,##0.00_-;\-* #,##0.00_-;_-* &quot;-&quot;_-;_-@_-"/>
  </numFmts>
  <fonts count="54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Arial Narrow"/>
      <family val="2"/>
    </font>
    <font>
      <sz val="11"/>
      <name val="Calibri"/>
      <family val="2"/>
    </font>
    <font>
      <sz val="8"/>
      <color rgb="FF000000"/>
      <name val="Times New Roman"/>
      <family val="1"/>
    </font>
    <font>
      <sz val="11"/>
      <name val="Roman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b/>
      <sz val="10"/>
      <name val="Times New Roman"/>
      <family val="1"/>
    </font>
    <font>
      <b/>
      <sz val="9"/>
      <color theme="1"/>
      <name val="Montserrat"/>
    </font>
    <font>
      <sz val="12"/>
      <color theme="1"/>
      <name val="Montserrat"/>
    </font>
    <font>
      <b/>
      <sz val="10"/>
      <color theme="1"/>
      <name val="Montserrat"/>
    </font>
    <font>
      <b/>
      <sz val="8"/>
      <color theme="1"/>
      <name val="Montserrat"/>
    </font>
    <font>
      <sz val="8"/>
      <name val="Montserrat"/>
    </font>
    <font>
      <b/>
      <sz val="8"/>
      <name val="Montserrat"/>
    </font>
    <font>
      <sz val="8"/>
      <color rgb="FF000000"/>
      <name val="Montserrat"/>
    </font>
    <font>
      <sz val="9"/>
      <color theme="1"/>
      <name val="Montserrat"/>
    </font>
    <font>
      <b/>
      <sz val="11"/>
      <name val="Montserrat"/>
    </font>
    <font>
      <sz val="12"/>
      <name val="Montserrat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sz val="11"/>
      <name val="Calibri"/>
      <family val="2"/>
    </font>
    <font>
      <b/>
      <sz val="11"/>
      <color rgb="FF000000"/>
      <name val="Times New Roman"/>
      <family val="1"/>
    </font>
    <font>
      <sz val="8"/>
      <color theme="1"/>
      <name val="Montserrat"/>
    </font>
    <font>
      <sz val="8"/>
      <color theme="0"/>
      <name val="Montserrat"/>
    </font>
    <font>
      <b/>
      <sz val="8"/>
      <color theme="0"/>
      <name val="Montserrat"/>
    </font>
    <font>
      <sz val="8"/>
      <color rgb="FFFF0000"/>
      <name val="Montserrat"/>
    </font>
    <font>
      <b/>
      <sz val="8"/>
      <color rgb="FF000000"/>
      <name val="Montserrat"/>
    </font>
    <font>
      <sz val="9"/>
      <color theme="0"/>
      <name val="Montserrat"/>
    </font>
    <font>
      <b/>
      <sz val="10"/>
      <name val="Montserrat"/>
    </font>
    <font>
      <sz val="12"/>
      <color theme="0"/>
      <name val="Montserrat"/>
    </font>
    <font>
      <b/>
      <sz val="8.5"/>
      <name val="Montserrat"/>
    </font>
    <font>
      <sz val="8.5"/>
      <name val="Montserrat"/>
    </font>
    <font>
      <b/>
      <sz val="11"/>
      <color theme="1"/>
      <name val="Montserrat"/>
    </font>
    <font>
      <b/>
      <sz val="14"/>
      <color theme="1"/>
      <name val="Montserrat"/>
    </font>
    <font>
      <b/>
      <sz val="9"/>
      <color rgb="FF000000"/>
      <name val="Times New Roman"/>
    </font>
    <font>
      <sz val="8"/>
      <color rgb="FF000000"/>
      <name val="Times New Roman"/>
    </font>
    <font>
      <sz val="8"/>
      <name val="Franklin Gothic Book"/>
      <family val="2"/>
    </font>
    <font>
      <b/>
      <sz val="8"/>
      <name val="Franklin Gothic Book"/>
      <family val="2"/>
    </font>
    <font>
      <b/>
      <sz val="10"/>
      <name val="Franklin Gothic Book"/>
      <family val="2"/>
    </font>
    <font>
      <sz val="10"/>
      <name val="Franklin Gothic Book"/>
      <family val="2"/>
    </font>
    <font>
      <b/>
      <sz val="16"/>
      <name val="Franklin Gothic Book"/>
      <family val="2"/>
    </font>
    <font>
      <sz val="8"/>
      <color rgb="FF000000"/>
      <name val="Franklin Gothic Book"/>
      <family val="2"/>
    </font>
    <font>
      <b/>
      <sz val="11"/>
      <name val="Franklin Gothic Book"/>
      <family val="2"/>
    </font>
    <font>
      <b/>
      <sz val="14"/>
      <name val="Franklin Gothic Book"/>
      <family val="2"/>
    </font>
    <font>
      <b/>
      <sz val="18"/>
      <name val="Franklin Gothic Book"/>
      <family val="2"/>
    </font>
    <font>
      <b/>
      <sz val="8"/>
      <color rgb="FF000000"/>
      <name val="Times New Roman"/>
    </font>
    <font>
      <b/>
      <sz val="8"/>
      <color rgb="FF000000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33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165" fontId="2" fillId="0" borderId="0" applyFont="0" applyFill="0" applyBorder="0" applyAlignment="0" applyProtection="0"/>
    <xf numFmtId="40" fontId="1" fillId="0" borderId="0" applyFont="0" applyFill="0" applyBorder="0" applyAlignment="0" applyProtection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4" fontId="8" fillId="0" borderId="0" applyFill="0">
      <alignment horizontal="center" vertical="center" wrapText="1"/>
    </xf>
    <xf numFmtId="175" fontId="8" fillId="6" borderId="0" applyFill="0" applyProtection="0">
      <alignment horizontal="center" vertical="center"/>
    </xf>
    <xf numFmtId="1" fontId="8" fillId="2" borderId="0" applyFill="0">
      <alignment horizontal="center" vertical="center"/>
    </xf>
  </cellStyleXfs>
  <cellXfs count="410">
    <xf numFmtId="0" fontId="0" fillId="0" borderId="0" xfId="0"/>
    <xf numFmtId="0" fontId="6" fillId="0" borderId="5" xfId="0" applyFont="1" applyBorder="1"/>
    <xf numFmtId="41" fontId="0" fillId="0" borderId="5" xfId="7" applyFont="1" applyBorder="1"/>
    <xf numFmtId="0" fontId="5" fillId="3" borderId="18" xfId="0" applyFont="1" applyFill="1" applyBorder="1" applyAlignment="1">
      <alignment horizontal="center" vertical="center" wrapText="1"/>
    </xf>
    <xf numFmtId="41" fontId="5" fillId="3" borderId="18" xfId="7" applyFont="1" applyFill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5" fillId="3" borderId="20" xfId="0" applyFont="1" applyFill="1" applyBorder="1" applyAlignment="1">
      <alignment horizontal="center" vertical="center" wrapText="1"/>
    </xf>
    <xf numFmtId="41" fontId="4" fillId="0" borderId="3" xfId="0" applyNumberFormat="1" applyFont="1" applyBorder="1"/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9" fillId="0" borderId="0" xfId="0" applyFont="1"/>
    <xf numFmtId="171" fontId="10" fillId="0" borderId="15" xfId="0" applyNumberFormat="1" applyFont="1" applyBorder="1" applyAlignment="1">
      <alignment horizontal="right" vertical="center" readingOrder="1"/>
    </xf>
    <xf numFmtId="0" fontId="11" fillId="0" borderId="0" xfId="0" applyFont="1"/>
    <xf numFmtId="41" fontId="12" fillId="0" borderId="0" xfId="7" applyFont="1" applyFill="1" applyBorder="1" applyAlignment="1"/>
    <xf numFmtId="41" fontId="13" fillId="12" borderId="15" xfId="7" applyFont="1" applyFill="1" applyBorder="1" applyAlignment="1">
      <alignment horizontal="center" vertical="center" readingOrder="1"/>
    </xf>
    <xf numFmtId="41" fontId="12" fillId="0" borderId="0" xfId="7" applyFont="1" applyFill="1" applyBorder="1" applyAlignment="1">
      <alignment horizontal="center" vertical="center" wrapText="1"/>
    </xf>
    <xf numFmtId="41" fontId="12" fillId="0" borderId="0" xfId="7" applyFont="1" applyFill="1" applyBorder="1" applyAlignment="1">
      <alignment horizontal="center" vertical="center" wrapText="1" readingOrder="1"/>
    </xf>
    <xf numFmtId="41" fontId="14" fillId="11" borderId="0" xfId="7" applyFont="1" applyFill="1" applyBorder="1" applyAlignment="1"/>
    <xf numFmtId="0" fontId="22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10" fontId="16" fillId="2" borderId="0" xfId="0" applyNumberFormat="1" applyFont="1" applyFill="1" applyAlignment="1">
      <alignment horizontal="center" vertical="center" wrapText="1"/>
    </xf>
    <xf numFmtId="175" fontId="19" fillId="2" borderId="3" xfId="13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 wrapText="1" readingOrder="1"/>
    </xf>
    <xf numFmtId="0" fontId="19" fillId="2" borderId="2" xfId="0" applyFont="1" applyFill="1" applyBorder="1" applyAlignment="1">
      <alignment horizontal="center" vertical="center" wrapText="1" readingOrder="1"/>
    </xf>
    <xf numFmtId="0" fontId="19" fillId="2" borderId="3" xfId="0" applyFont="1" applyFill="1" applyBorder="1" applyAlignment="1">
      <alignment horizontal="center" vertical="center" wrapText="1" readingOrder="1"/>
    </xf>
    <xf numFmtId="171" fontId="21" fillId="0" borderId="0" xfId="0" applyNumberFormat="1" applyFont="1" applyAlignment="1">
      <alignment horizontal="center" vertical="center" wrapText="1" readingOrder="1"/>
    </xf>
    <xf numFmtId="0" fontId="19" fillId="2" borderId="0" xfId="0" applyFont="1" applyFill="1" applyAlignment="1">
      <alignment horizontal="center" vertical="center" wrapText="1"/>
    </xf>
    <xf numFmtId="172" fontId="19" fillId="2" borderId="0" xfId="0" applyNumberFormat="1" applyFont="1" applyFill="1" applyAlignment="1">
      <alignment horizontal="center" vertical="center" wrapText="1"/>
    </xf>
    <xf numFmtId="0" fontId="25" fillId="0" borderId="15" xfId="0" applyFont="1" applyBorder="1" applyAlignment="1">
      <alignment horizontal="center" vertical="center" readingOrder="1"/>
    </xf>
    <xf numFmtId="176" fontId="26" fillId="0" borderId="15" xfId="0" applyNumberFormat="1" applyFont="1" applyBorder="1" applyAlignment="1">
      <alignment horizontal="right" vertical="center" readingOrder="1"/>
    </xf>
    <xf numFmtId="0" fontId="27" fillId="0" borderId="0" xfId="0" applyFont="1"/>
    <xf numFmtId="171" fontId="28" fillId="5" borderId="15" xfId="0" applyNumberFormat="1" applyFont="1" applyFill="1" applyBorder="1" applyAlignment="1">
      <alignment horizontal="right" vertical="center" readingOrder="1"/>
    </xf>
    <xf numFmtId="0" fontId="1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170" fontId="29" fillId="2" borderId="0" xfId="0" applyNumberFormat="1" applyFont="1" applyFill="1" applyAlignment="1">
      <alignment horizontal="center" vertical="center" wrapText="1"/>
    </xf>
    <xf numFmtId="170" fontId="19" fillId="2" borderId="0" xfId="0" applyNumberFormat="1" applyFont="1" applyFill="1" applyAlignment="1">
      <alignment horizontal="center" vertical="center" wrapText="1"/>
    </xf>
    <xf numFmtId="170" fontId="30" fillId="2" borderId="0" xfId="0" applyNumberFormat="1" applyFont="1" applyFill="1" applyAlignment="1">
      <alignment horizontal="center" vertical="center" wrapText="1"/>
    </xf>
    <xf numFmtId="3" fontId="29" fillId="2" borderId="0" xfId="0" applyNumberFormat="1" applyFont="1" applyFill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 readingOrder="1"/>
    </xf>
    <xf numFmtId="165" fontId="29" fillId="0" borderId="3" xfId="1" applyFont="1" applyFill="1" applyBorder="1" applyAlignment="1">
      <alignment horizontal="center" vertical="center" wrapText="1"/>
    </xf>
    <xf numFmtId="165" fontId="19" fillId="2" borderId="3" xfId="1" applyFont="1" applyFill="1" applyBorder="1" applyAlignment="1">
      <alignment horizontal="center" vertical="center" wrapText="1"/>
    </xf>
    <xf numFmtId="165" fontId="29" fillId="2" borderId="3" xfId="1" applyFont="1" applyFill="1" applyBorder="1" applyAlignment="1">
      <alignment horizontal="center" vertical="center" wrapText="1"/>
    </xf>
    <xf numFmtId="165" fontId="19" fillId="2" borderId="3" xfId="0" applyNumberFormat="1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 readingOrder="1"/>
    </xf>
    <xf numFmtId="165" fontId="29" fillId="2" borderId="3" xfId="0" applyNumberFormat="1" applyFont="1" applyFill="1" applyBorder="1" applyAlignment="1">
      <alignment horizontal="center" vertical="center" wrapText="1"/>
    </xf>
    <xf numFmtId="10" fontId="29" fillId="2" borderId="11" xfId="5" applyNumberFormat="1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165" fontId="29" fillId="2" borderId="0" xfId="1" applyFont="1" applyFill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171" fontId="21" fillId="2" borderId="0" xfId="0" applyNumberFormat="1" applyFont="1" applyFill="1" applyAlignment="1">
      <alignment horizontal="center" vertical="center" wrapText="1" readingOrder="1"/>
    </xf>
    <xf numFmtId="0" fontId="19" fillId="2" borderId="3" xfId="0" applyFont="1" applyFill="1" applyBorder="1" applyAlignment="1">
      <alignment horizontal="center" vertical="center" wrapText="1"/>
    </xf>
    <xf numFmtId="165" fontId="20" fillId="2" borderId="3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 readingOrder="1"/>
    </xf>
    <xf numFmtId="49" fontId="21" fillId="0" borderId="2" xfId="0" applyNumberFormat="1" applyFont="1" applyBorder="1" applyAlignment="1">
      <alignment horizontal="center" vertical="center" wrapText="1" readingOrder="1"/>
    </xf>
    <xf numFmtId="49" fontId="21" fillId="0" borderId="3" xfId="0" applyNumberFormat="1" applyFont="1" applyBorder="1" applyAlignment="1">
      <alignment horizontal="center" vertical="center" wrapText="1" readingOrder="1"/>
    </xf>
    <xf numFmtId="10" fontId="18" fillId="2" borderId="0" xfId="0" applyNumberFormat="1" applyFont="1" applyFill="1" applyAlignment="1">
      <alignment horizontal="center" vertical="center" wrapText="1"/>
    </xf>
    <xf numFmtId="170" fontId="31" fillId="2" borderId="0" xfId="0" applyNumberFormat="1" applyFont="1" applyFill="1" applyAlignment="1">
      <alignment horizontal="center" vertical="center" wrapText="1"/>
    </xf>
    <xf numFmtId="1" fontId="19" fillId="2" borderId="3" xfId="3" applyNumberFormat="1" applyFont="1" applyFill="1" applyBorder="1" applyAlignment="1">
      <alignment horizontal="center" vertical="center" wrapText="1"/>
    </xf>
    <xf numFmtId="165" fontId="18" fillId="9" borderId="3" xfId="0" applyNumberFormat="1" applyFont="1" applyFill="1" applyBorder="1" applyAlignment="1">
      <alignment horizontal="center" vertical="center" wrapText="1"/>
    </xf>
    <xf numFmtId="10" fontId="18" fillId="9" borderId="11" xfId="5" applyNumberFormat="1" applyFont="1" applyFill="1" applyBorder="1" applyAlignment="1">
      <alignment horizontal="center" vertical="center" wrapText="1"/>
    </xf>
    <xf numFmtId="49" fontId="29" fillId="2" borderId="3" xfId="7" applyNumberFormat="1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 wrapText="1"/>
    </xf>
    <xf numFmtId="10" fontId="18" fillId="0" borderId="11" xfId="5" applyNumberFormat="1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 readingOrder="1"/>
    </xf>
    <xf numFmtId="172" fontId="29" fillId="2" borderId="0" xfId="0" applyNumberFormat="1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170" fontId="29" fillId="2" borderId="0" xfId="1" applyNumberFormat="1" applyFont="1" applyFill="1" applyAlignment="1">
      <alignment horizontal="center" vertical="center" wrapText="1"/>
    </xf>
    <xf numFmtId="10" fontId="29" fillId="2" borderId="0" xfId="5" applyNumberFormat="1" applyFont="1" applyFill="1" applyBorder="1" applyAlignment="1">
      <alignment horizontal="center" vertical="center" wrapText="1"/>
    </xf>
    <xf numFmtId="170" fontId="18" fillId="2" borderId="0" xfId="3" applyNumberFormat="1" applyFont="1" applyFill="1" applyAlignment="1">
      <alignment horizontal="center" vertical="center" wrapText="1"/>
    </xf>
    <xf numFmtId="170" fontId="29" fillId="2" borderId="0" xfId="5" applyNumberFormat="1" applyFont="1" applyFill="1" applyAlignment="1">
      <alignment horizontal="center" vertical="center" wrapText="1"/>
    </xf>
    <xf numFmtId="170" fontId="29" fillId="2" borderId="0" xfId="7" applyNumberFormat="1" applyFont="1" applyFill="1" applyAlignment="1">
      <alignment horizontal="center" vertical="center" wrapText="1"/>
    </xf>
    <xf numFmtId="165" fontId="18" fillId="2" borderId="0" xfId="1" applyFont="1" applyFill="1" applyAlignment="1">
      <alignment horizontal="center" vertical="center" wrapText="1"/>
    </xf>
    <xf numFmtId="165" fontId="18" fillId="2" borderId="0" xfId="0" applyNumberFormat="1" applyFont="1" applyFill="1" applyAlignment="1">
      <alignment horizontal="center" vertical="center" wrapText="1"/>
    </xf>
    <xf numFmtId="165" fontId="29" fillId="2" borderId="0" xfId="0" applyNumberFormat="1" applyFont="1" applyFill="1" applyAlignment="1">
      <alignment horizontal="center" vertical="center" wrapText="1"/>
    </xf>
    <xf numFmtId="10" fontId="18" fillId="8" borderId="11" xfId="5" applyNumberFormat="1" applyFont="1" applyFill="1" applyBorder="1" applyAlignment="1">
      <alignment horizontal="center" vertical="center" wrapText="1"/>
    </xf>
    <xf numFmtId="165" fontId="18" fillId="8" borderId="3" xfId="1" applyFont="1" applyFill="1" applyBorder="1" applyAlignment="1">
      <alignment horizontal="center" vertical="center" wrapText="1"/>
    </xf>
    <xf numFmtId="170" fontId="18" fillId="2" borderId="0" xfId="0" applyNumberFormat="1" applyFont="1" applyFill="1" applyAlignment="1">
      <alignment horizontal="center" vertical="center" wrapText="1"/>
    </xf>
    <xf numFmtId="0" fontId="18" fillId="8" borderId="3" xfId="0" applyFont="1" applyFill="1" applyBorder="1" applyAlignment="1">
      <alignment horizontal="left" vertical="center" wrapText="1"/>
    </xf>
    <xf numFmtId="0" fontId="19" fillId="8" borderId="2" xfId="0" applyFont="1" applyFill="1" applyBorder="1" applyAlignment="1">
      <alignment horizontal="center" vertical="center" wrapText="1" readingOrder="1"/>
    </xf>
    <xf numFmtId="165" fontId="18" fillId="8" borderId="3" xfId="0" applyNumberFormat="1" applyFont="1" applyFill="1" applyBorder="1" applyAlignment="1">
      <alignment horizontal="center" vertical="center" wrapText="1"/>
    </xf>
    <xf numFmtId="170" fontId="29" fillId="2" borderId="3" xfId="0" applyNumberFormat="1" applyFont="1" applyFill="1" applyBorder="1" applyAlignment="1">
      <alignment horizontal="left" vertical="center" wrapText="1"/>
    </xf>
    <xf numFmtId="2" fontId="18" fillId="8" borderId="3" xfId="0" applyNumberFormat="1" applyFont="1" applyFill="1" applyBorder="1" applyAlignment="1">
      <alignment horizontal="left" vertical="center" wrapText="1"/>
    </xf>
    <xf numFmtId="1" fontId="19" fillId="2" borderId="3" xfId="3" applyNumberFormat="1" applyFont="1" applyFill="1" applyBorder="1" applyAlignment="1">
      <alignment horizontal="left" vertical="center" wrapText="1"/>
    </xf>
    <xf numFmtId="174" fontId="20" fillId="8" borderId="10" xfId="12" applyFont="1" applyFill="1" applyBorder="1" applyAlignment="1">
      <alignment vertical="center" wrapText="1"/>
    </xf>
    <xf numFmtId="174" fontId="20" fillId="8" borderId="8" xfId="12" applyFont="1" applyFill="1" applyBorder="1" applyAlignment="1">
      <alignment vertical="center" wrapText="1"/>
    </xf>
    <xf numFmtId="174" fontId="20" fillId="8" borderId="10" xfId="12" applyFont="1" applyFill="1" applyBorder="1">
      <alignment horizontal="center" vertical="center" wrapText="1"/>
    </xf>
    <xf numFmtId="0" fontId="18" fillId="8" borderId="10" xfId="0" applyFont="1" applyFill="1" applyBorder="1" applyAlignment="1">
      <alignment vertical="center" wrapText="1"/>
    </xf>
    <xf numFmtId="0" fontId="18" fillId="8" borderId="8" xfId="0" applyFont="1" applyFill="1" applyBorder="1" applyAlignment="1">
      <alignment vertical="center" wrapText="1"/>
    </xf>
    <xf numFmtId="49" fontId="18" fillId="8" borderId="10" xfId="0" applyNumberFormat="1" applyFont="1" applyFill="1" applyBorder="1" applyAlignment="1">
      <alignment vertical="center" wrapText="1"/>
    </xf>
    <xf numFmtId="49" fontId="18" fillId="8" borderId="8" xfId="0" applyNumberFormat="1" applyFont="1" applyFill="1" applyBorder="1" applyAlignment="1">
      <alignment vertical="center" wrapText="1"/>
    </xf>
    <xf numFmtId="174" fontId="20" fillId="8" borderId="22" xfId="12" applyFont="1" applyFill="1" applyBorder="1">
      <alignment horizontal="center" vertical="center" wrapText="1"/>
    </xf>
    <xf numFmtId="0" fontId="18" fillId="8" borderId="22" xfId="0" applyFont="1" applyFill="1" applyBorder="1" applyAlignment="1">
      <alignment horizontal="center" vertical="center" wrapText="1"/>
    </xf>
    <xf numFmtId="49" fontId="18" fillId="8" borderId="22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165" fontId="18" fillId="0" borderId="0" xfId="0" applyNumberFormat="1" applyFont="1" applyAlignment="1">
      <alignment horizontal="center" vertical="center" wrapText="1"/>
    </xf>
    <xf numFmtId="165" fontId="18" fillId="0" borderId="0" xfId="1" applyFont="1" applyFill="1" applyBorder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 wrapText="1"/>
    </xf>
    <xf numFmtId="10" fontId="18" fillId="0" borderId="0" xfId="5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165" fontId="15" fillId="13" borderId="7" xfId="0" applyNumberFormat="1" applyFont="1" applyFill="1" applyBorder="1" applyAlignment="1">
      <alignment horizontal="center" vertical="center" wrapText="1"/>
    </xf>
    <xf numFmtId="10" fontId="15" fillId="13" borderId="12" xfId="5" applyNumberFormat="1" applyFont="1" applyFill="1" applyBorder="1" applyAlignment="1">
      <alignment horizontal="center" vertical="center" wrapText="1"/>
    </xf>
    <xf numFmtId="10" fontId="29" fillId="2" borderId="0" xfId="5" applyNumberFormat="1" applyFont="1" applyFill="1" applyAlignment="1">
      <alignment horizontal="center" vertical="center" wrapText="1"/>
    </xf>
    <xf numFmtId="10" fontId="32" fillId="2" borderId="0" xfId="5" applyNumberFormat="1" applyFont="1" applyFill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8" fillId="2" borderId="16" xfId="0" applyFont="1" applyFill="1" applyBorder="1" applyAlignment="1">
      <alignment horizontal="left" vertical="center" wrapText="1"/>
    </xf>
    <xf numFmtId="41" fontId="38" fillId="2" borderId="16" xfId="7" applyFont="1" applyFill="1" applyBorder="1" applyAlignment="1">
      <alignment horizontal="center" vertical="center" wrapText="1"/>
    </xf>
    <xf numFmtId="10" fontId="38" fillId="2" borderId="16" xfId="5" applyNumberFormat="1" applyFont="1" applyFill="1" applyBorder="1" applyAlignment="1">
      <alignment horizontal="center" vertical="center" wrapText="1"/>
    </xf>
    <xf numFmtId="10" fontId="37" fillId="0" borderId="0" xfId="5" applyNumberFormat="1" applyFont="1" applyAlignment="1">
      <alignment horizontal="center" vertical="center" wrapText="1"/>
    </xf>
    <xf numFmtId="2" fontId="38" fillId="2" borderId="16" xfId="0" applyNumberFormat="1" applyFont="1" applyFill="1" applyBorder="1" applyAlignment="1">
      <alignment horizontal="left" vertical="center" wrapText="1"/>
    </xf>
    <xf numFmtId="0" fontId="37" fillId="2" borderId="17" xfId="0" applyFont="1" applyFill="1" applyBorder="1" applyAlignment="1">
      <alignment horizontal="left" vertical="center" wrapText="1"/>
    </xf>
    <xf numFmtId="41" fontId="37" fillId="2" borderId="16" xfId="7" applyFont="1" applyFill="1" applyBorder="1" applyAlignment="1">
      <alignment horizontal="left" vertical="center" wrapText="1"/>
    </xf>
    <xf numFmtId="41" fontId="37" fillId="2" borderId="16" xfId="7" applyFont="1" applyFill="1" applyBorder="1" applyAlignment="1">
      <alignment horizontal="center" vertical="center" wrapText="1"/>
    </xf>
    <xf numFmtId="10" fontId="37" fillId="2" borderId="16" xfId="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7" fillId="18" borderId="16" xfId="0" applyFont="1" applyFill="1" applyBorder="1" applyAlignment="1">
      <alignment horizontal="right" vertical="center" wrapText="1"/>
    </xf>
    <xf numFmtId="41" fontId="37" fillId="18" borderId="16" xfId="7" applyFont="1" applyFill="1" applyBorder="1" applyAlignment="1">
      <alignment horizontal="center" vertical="center" wrapText="1"/>
    </xf>
    <xf numFmtId="10" fontId="37" fillId="18" borderId="16" xfId="5" applyNumberFormat="1" applyFont="1" applyFill="1" applyBorder="1" applyAlignment="1">
      <alignment horizontal="center" vertical="center" wrapText="1"/>
    </xf>
    <xf numFmtId="0" fontId="35" fillId="17" borderId="16" xfId="0" applyFont="1" applyFill="1" applyBorder="1" applyAlignment="1">
      <alignment horizontal="right" vertical="center" wrapText="1"/>
    </xf>
    <xf numFmtId="41" fontId="35" fillId="17" borderId="16" xfId="7" applyFont="1" applyFill="1" applyBorder="1" applyAlignment="1">
      <alignment horizontal="center" vertical="center" wrapText="1"/>
    </xf>
    <xf numFmtId="10" fontId="23" fillId="5" borderId="16" xfId="7" applyNumberFormat="1" applyFont="1" applyFill="1" applyBorder="1" applyAlignment="1">
      <alignment horizontal="center" vertical="center" wrapText="1"/>
    </xf>
    <xf numFmtId="9" fontId="22" fillId="2" borderId="0" xfId="5" applyFont="1" applyFill="1" applyAlignment="1">
      <alignment horizontal="center" vertical="center" wrapText="1"/>
    </xf>
    <xf numFmtId="0" fontId="35" fillId="17" borderId="16" xfId="0" applyFont="1" applyFill="1" applyBorder="1" applyAlignment="1">
      <alignment horizontal="center" vertical="center" wrapText="1"/>
    </xf>
    <xf numFmtId="10" fontId="35" fillId="17" borderId="16" xfId="7" applyNumberFormat="1" applyFont="1" applyFill="1" applyBorder="1" applyAlignment="1">
      <alignment horizontal="center" vertical="center" wrapText="1"/>
    </xf>
    <xf numFmtId="176" fontId="28" fillId="5" borderId="15" xfId="0" applyNumberFormat="1" applyFont="1" applyFill="1" applyBorder="1" applyAlignment="1">
      <alignment horizontal="right" vertical="center" readingOrder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41" fontId="20" fillId="2" borderId="0" xfId="7" applyFont="1" applyFill="1" applyBorder="1" applyAlignment="1">
      <alignment horizontal="center" vertical="center" wrapText="1"/>
    </xf>
    <xf numFmtId="176" fontId="11" fillId="0" borderId="0" xfId="0" applyNumberFormat="1" applyFont="1"/>
    <xf numFmtId="41" fontId="37" fillId="0" borderId="0" xfId="0" applyNumberFormat="1" applyFont="1" applyAlignment="1">
      <alignment horizontal="center" vertical="center" wrapText="1"/>
    </xf>
    <xf numFmtId="9" fontId="29" fillId="2" borderId="11" xfId="5" applyFont="1" applyFill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center" readingOrder="1"/>
    </xf>
    <xf numFmtId="0" fontId="41" fillId="0" borderId="0" xfId="0" applyFont="1" applyAlignment="1">
      <alignment horizontal="center" vertical="center" readingOrder="1"/>
    </xf>
    <xf numFmtId="0" fontId="42" fillId="0" borderId="15" xfId="0" applyFont="1" applyBorder="1" applyAlignment="1">
      <alignment horizontal="center" vertical="center" readingOrder="1"/>
    </xf>
    <xf numFmtId="0" fontId="42" fillId="0" borderId="15" xfId="0" applyFont="1" applyBorder="1" applyAlignment="1">
      <alignment horizontal="left" vertical="center" readingOrder="1"/>
    </xf>
    <xf numFmtId="0" fontId="42" fillId="0" borderId="15" xfId="0" applyFont="1" applyBorder="1" applyAlignment="1">
      <alignment vertical="center" readingOrder="1"/>
    </xf>
    <xf numFmtId="176" fontId="42" fillId="0" borderId="15" xfId="0" applyNumberFormat="1" applyFont="1" applyBorder="1" applyAlignment="1">
      <alignment horizontal="right" vertical="center" readingOrder="1"/>
    </xf>
    <xf numFmtId="0" fontId="43" fillId="0" borderId="0" xfId="3" applyFont="1" applyAlignment="1">
      <alignment horizontal="center" vertical="center" wrapText="1"/>
    </xf>
    <xf numFmtId="0" fontId="43" fillId="0" borderId="0" xfId="3" applyFont="1" applyAlignment="1">
      <alignment horizontal="left" vertical="center" wrapText="1"/>
    </xf>
    <xf numFmtId="0" fontId="43" fillId="2" borderId="0" xfId="3" applyFont="1" applyFill="1" applyAlignment="1">
      <alignment horizontal="center" vertical="center" wrapText="1"/>
    </xf>
    <xf numFmtId="3" fontId="43" fillId="2" borderId="0" xfId="3" applyNumberFormat="1" applyFont="1" applyFill="1" applyAlignment="1">
      <alignment horizontal="center" vertical="center" wrapText="1"/>
    </xf>
    <xf numFmtId="3" fontId="43" fillId="2" borderId="0" xfId="1" applyNumberFormat="1" applyFont="1" applyFill="1" applyBorder="1" applyAlignment="1">
      <alignment horizontal="center" vertical="center" wrapText="1"/>
    </xf>
    <xf numFmtId="41" fontId="43" fillId="0" borderId="0" xfId="7" applyFont="1" applyBorder="1" applyAlignment="1">
      <alignment horizontal="center" vertical="center" wrapText="1"/>
    </xf>
    <xf numFmtId="0" fontId="43" fillId="0" borderId="9" xfId="3" applyFont="1" applyBorder="1" applyAlignment="1">
      <alignment horizontal="center" vertical="center" wrapText="1"/>
    </xf>
    <xf numFmtId="41" fontId="43" fillId="0" borderId="0" xfId="7" applyFont="1" applyFill="1" applyBorder="1" applyAlignment="1">
      <alignment horizontal="center" vertical="center" wrapText="1"/>
    </xf>
    <xf numFmtId="174" fontId="44" fillId="9" borderId="2" xfId="12" applyFont="1" applyFill="1" applyBorder="1">
      <alignment horizontal="center" vertical="center" wrapText="1"/>
    </xf>
    <xf numFmtId="1" fontId="44" fillId="9" borderId="3" xfId="3" applyNumberFormat="1" applyFont="1" applyFill="1" applyBorder="1" applyAlignment="1">
      <alignment horizontal="center" vertical="center" wrapText="1"/>
    </xf>
    <xf numFmtId="174" fontId="44" fillId="9" borderId="3" xfId="12" applyFont="1" applyFill="1" applyBorder="1">
      <alignment horizontal="center" vertical="center" wrapText="1"/>
    </xf>
    <xf numFmtId="0" fontId="44" fillId="9" borderId="3" xfId="0" applyFont="1" applyFill="1" applyBorder="1" applyAlignment="1">
      <alignment horizontal="left" vertical="center" wrapText="1" readingOrder="1"/>
    </xf>
    <xf numFmtId="177" fontId="44" fillId="9" borderId="3" xfId="7" applyNumberFormat="1" applyFont="1" applyFill="1" applyBorder="1" applyAlignment="1">
      <alignment horizontal="center" vertical="center" wrapText="1"/>
    </xf>
    <xf numFmtId="9" fontId="44" fillId="9" borderId="3" xfId="5" applyFont="1" applyFill="1" applyBorder="1" applyAlignment="1">
      <alignment horizontal="center" vertical="center" wrapText="1"/>
    </xf>
    <xf numFmtId="9" fontId="44" fillId="9" borderId="11" xfId="5" applyFont="1" applyFill="1" applyBorder="1" applyAlignment="1">
      <alignment horizontal="center" vertical="center" wrapText="1"/>
    </xf>
    <xf numFmtId="41" fontId="44" fillId="0" borderId="0" xfId="7" applyFont="1" applyFill="1" applyBorder="1" applyAlignment="1">
      <alignment horizontal="center" vertical="center" wrapText="1"/>
    </xf>
    <xf numFmtId="0" fontId="44" fillId="0" borderId="0" xfId="3" applyFont="1" applyAlignment="1">
      <alignment horizontal="center" vertical="center" wrapText="1"/>
    </xf>
    <xf numFmtId="0" fontId="44" fillId="0" borderId="9" xfId="3" applyFont="1" applyBorder="1" applyAlignment="1">
      <alignment horizontal="center" vertical="center" wrapText="1"/>
    </xf>
    <xf numFmtId="174" fontId="44" fillId="10" borderId="2" xfId="12" applyFont="1" applyFill="1" applyBorder="1">
      <alignment horizontal="center" vertical="center" wrapText="1"/>
    </xf>
    <xf numFmtId="174" fontId="44" fillId="10" borderId="3" xfId="12" applyFont="1" applyFill="1" applyBorder="1">
      <alignment horizontal="center" vertical="center" wrapText="1"/>
    </xf>
    <xf numFmtId="0" fontId="44" fillId="10" borderId="3" xfId="0" applyFont="1" applyFill="1" applyBorder="1" applyAlignment="1">
      <alignment horizontal="left" vertical="center" wrapText="1" readingOrder="1"/>
    </xf>
    <xf numFmtId="177" fontId="44" fillId="10" borderId="3" xfId="7" applyNumberFormat="1" applyFont="1" applyFill="1" applyBorder="1" applyAlignment="1">
      <alignment horizontal="center" vertical="center" wrapText="1"/>
    </xf>
    <xf numFmtId="9" fontId="44" fillId="10" borderId="3" xfId="5" applyFont="1" applyFill="1" applyBorder="1" applyAlignment="1">
      <alignment horizontal="center" vertical="center" wrapText="1"/>
    </xf>
    <xf numFmtId="9" fontId="44" fillId="10" borderId="11" xfId="5" applyFont="1" applyFill="1" applyBorder="1" applyAlignment="1">
      <alignment horizontal="center" vertical="center" wrapText="1"/>
    </xf>
    <xf numFmtId="3" fontId="43" fillId="0" borderId="0" xfId="3" applyNumberFormat="1" applyFont="1" applyAlignment="1">
      <alignment horizontal="center" vertical="center" wrapText="1"/>
    </xf>
    <xf numFmtId="0" fontId="44" fillId="8" borderId="2" xfId="0" applyFont="1" applyFill="1" applyBorder="1" applyAlignment="1">
      <alignment horizontal="center" vertical="center" wrapText="1" readingOrder="1"/>
    </xf>
    <xf numFmtId="0" fontId="44" fillId="8" borderId="3" xfId="0" applyFont="1" applyFill="1" applyBorder="1" applyAlignment="1">
      <alignment horizontal="center" vertical="center" wrapText="1" readingOrder="1"/>
    </xf>
    <xf numFmtId="0" fontId="44" fillId="8" borderId="3" xfId="0" applyFont="1" applyFill="1" applyBorder="1" applyAlignment="1">
      <alignment horizontal="left" vertical="center" wrapText="1" readingOrder="1"/>
    </xf>
    <xf numFmtId="177" fontId="44" fillId="8" borderId="3" xfId="7" applyNumberFormat="1" applyFont="1" applyFill="1" applyBorder="1" applyAlignment="1">
      <alignment horizontal="center" vertical="center" wrapText="1"/>
    </xf>
    <xf numFmtId="9" fontId="44" fillId="8" borderId="3" xfId="5" applyFont="1" applyFill="1" applyBorder="1" applyAlignment="1">
      <alignment horizontal="center" vertical="center" wrapText="1"/>
    </xf>
    <xf numFmtId="9" fontId="44" fillId="8" borderId="11" xfId="5" applyFont="1" applyFill="1" applyBorder="1" applyAlignment="1">
      <alignment horizontal="center" vertical="center" wrapText="1"/>
    </xf>
    <xf numFmtId="174" fontId="44" fillId="2" borderId="2" xfId="12" applyFont="1" applyFill="1" applyBorder="1">
      <alignment horizontal="center" vertical="center" wrapText="1"/>
    </xf>
    <xf numFmtId="174" fontId="44" fillId="2" borderId="3" xfId="12" applyFont="1" applyFill="1" applyBorder="1">
      <alignment horizontal="center" vertical="center" wrapText="1"/>
    </xf>
    <xf numFmtId="175" fontId="44" fillId="2" borderId="3" xfId="13" applyFont="1" applyFill="1" applyBorder="1" applyAlignment="1">
      <alignment horizontal="center" vertical="center" wrapText="1"/>
    </xf>
    <xf numFmtId="1" fontId="44" fillId="0" borderId="3" xfId="3" applyNumberFormat="1" applyFont="1" applyBorder="1" applyAlignment="1">
      <alignment horizontal="center" vertical="center" wrapText="1"/>
    </xf>
    <xf numFmtId="1" fontId="44" fillId="2" borderId="3" xfId="14" applyFont="1" applyFill="1" applyBorder="1" applyAlignment="1">
      <alignment horizontal="left" vertical="center" wrapText="1"/>
    </xf>
    <xf numFmtId="177" fontId="44" fillId="2" borderId="3" xfId="7" applyNumberFormat="1" applyFont="1" applyFill="1" applyBorder="1" applyAlignment="1">
      <alignment horizontal="center" vertical="center" wrapText="1"/>
    </xf>
    <xf numFmtId="9" fontId="44" fillId="0" borderId="3" xfId="5" applyFont="1" applyFill="1" applyBorder="1" applyAlignment="1">
      <alignment horizontal="center" vertical="center" wrapText="1"/>
    </xf>
    <xf numFmtId="9" fontId="44" fillId="2" borderId="3" xfId="5" applyFont="1" applyFill="1" applyBorder="1" applyAlignment="1">
      <alignment horizontal="center" vertical="center" wrapText="1"/>
    </xf>
    <xf numFmtId="9" fontId="44" fillId="2" borderId="11" xfId="5" applyFont="1" applyFill="1" applyBorder="1" applyAlignment="1">
      <alignment horizontal="center" vertical="center" wrapText="1"/>
    </xf>
    <xf numFmtId="174" fontId="43" fillId="2" borderId="2" xfId="12" applyFont="1" applyFill="1" applyBorder="1">
      <alignment horizontal="center" vertical="center" wrapText="1"/>
    </xf>
    <xf numFmtId="174" fontId="43" fillId="2" borderId="3" xfId="12" applyFont="1" applyFill="1" applyBorder="1">
      <alignment horizontal="center" vertical="center" wrapText="1"/>
    </xf>
    <xf numFmtId="175" fontId="43" fillId="2" borderId="3" xfId="13" applyFont="1" applyFill="1" applyBorder="1" applyAlignment="1">
      <alignment horizontal="center" vertical="center" wrapText="1"/>
    </xf>
    <xf numFmtId="174" fontId="43" fillId="2" borderId="3" xfId="12" quotePrefix="1" applyFont="1" applyFill="1" applyBorder="1">
      <alignment horizontal="center" vertical="center" wrapText="1"/>
    </xf>
    <xf numFmtId="49" fontId="43" fillId="2" borderId="3" xfId="0" applyNumberFormat="1" applyFont="1" applyFill="1" applyBorder="1" applyAlignment="1">
      <alignment horizontal="left" vertical="center" wrapText="1"/>
    </xf>
    <xf numFmtId="177" fontId="43" fillId="2" borderId="3" xfId="7" applyNumberFormat="1" applyFont="1" applyFill="1" applyBorder="1" applyAlignment="1">
      <alignment horizontal="center" vertical="center" wrapText="1" readingOrder="1"/>
    </xf>
    <xf numFmtId="177" fontId="43" fillId="2" borderId="3" xfId="7" applyNumberFormat="1" applyFont="1" applyFill="1" applyBorder="1" applyAlignment="1">
      <alignment horizontal="center" vertical="center" wrapText="1"/>
    </xf>
    <xf numFmtId="9" fontId="43" fillId="2" borderId="3" xfId="5" applyFont="1" applyFill="1" applyBorder="1" applyAlignment="1">
      <alignment horizontal="center" vertical="center" wrapText="1"/>
    </xf>
    <xf numFmtId="9" fontId="43" fillId="2" borderId="11" xfId="5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 readingOrder="1"/>
    </xf>
    <xf numFmtId="41" fontId="44" fillId="0" borderId="0" xfId="7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 readingOrder="1"/>
    </xf>
    <xf numFmtId="49" fontId="44" fillId="2" borderId="3" xfId="0" applyNumberFormat="1" applyFont="1" applyFill="1" applyBorder="1" applyAlignment="1">
      <alignment horizontal="left" vertical="center" wrapText="1"/>
    </xf>
    <xf numFmtId="177" fontId="44" fillId="0" borderId="3" xfId="7" applyNumberFormat="1" applyFont="1" applyFill="1" applyBorder="1" applyAlignment="1">
      <alignment horizontal="center" vertical="center" wrapText="1"/>
    </xf>
    <xf numFmtId="9" fontId="44" fillId="0" borderId="11" xfId="5" applyFont="1" applyFill="1" applyBorder="1" applyAlignment="1">
      <alignment horizontal="center" vertical="center" wrapText="1"/>
    </xf>
    <xf numFmtId="177" fontId="43" fillId="0" borderId="3" xfId="7" applyNumberFormat="1" applyFont="1" applyFill="1" applyBorder="1" applyAlignment="1">
      <alignment horizontal="center" vertical="center" wrapText="1" readingOrder="1"/>
    </xf>
    <xf numFmtId="174" fontId="44" fillId="8" borderId="2" xfId="12" applyFont="1" applyFill="1" applyBorder="1">
      <alignment horizontal="center" vertical="center" wrapText="1"/>
    </xf>
    <xf numFmtId="174" fontId="44" fillId="8" borderId="3" xfId="12" applyFont="1" applyFill="1" applyBorder="1">
      <alignment horizontal="center" vertical="center" wrapText="1"/>
    </xf>
    <xf numFmtId="0" fontId="43" fillId="8" borderId="3" xfId="0" applyFont="1" applyFill="1" applyBorder="1" applyAlignment="1">
      <alignment horizontal="center" vertical="center" wrapText="1" readingOrder="1"/>
    </xf>
    <xf numFmtId="177" fontId="44" fillId="8" borderId="3" xfId="7" applyNumberFormat="1" applyFont="1" applyFill="1" applyBorder="1" applyAlignment="1">
      <alignment horizontal="center" vertical="center" wrapText="1" readingOrder="1"/>
    </xf>
    <xf numFmtId="9" fontId="44" fillId="8" borderId="3" xfId="5" applyFont="1" applyFill="1" applyBorder="1" applyAlignment="1">
      <alignment horizontal="center" vertical="center" wrapText="1" readingOrder="1"/>
    </xf>
    <xf numFmtId="9" fontId="44" fillId="8" borderId="11" xfId="5" applyFont="1" applyFill="1" applyBorder="1" applyAlignment="1">
      <alignment horizontal="center" vertical="center" wrapText="1" readingOrder="1"/>
    </xf>
    <xf numFmtId="0" fontId="44" fillId="0" borderId="3" xfId="0" applyFont="1" applyBorder="1" applyAlignment="1">
      <alignment horizontal="left" vertical="center" wrapText="1" readingOrder="1"/>
    </xf>
    <xf numFmtId="177" fontId="44" fillId="2" borderId="3" xfId="7" applyNumberFormat="1" applyFont="1" applyFill="1" applyBorder="1" applyAlignment="1">
      <alignment horizontal="center" vertical="center" wrapText="1" readingOrder="1"/>
    </xf>
    <xf numFmtId="9" fontId="44" fillId="2" borderId="3" xfId="5" applyFont="1" applyFill="1" applyBorder="1" applyAlignment="1">
      <alignment horizontal="center" vertical="center" wrapText="1" readingOrder="1"/>
    </xf>
    <xf numFmtId="9" fontId="44" fillId="0" borderId="3" xfId="5" applyFont="1" applyFill="1" applyBorder="1" applyAlignment="1">
      <alignment horizontal="center" vertical="center" wrapText="1" readingOrder="1"/>
    </xf>
    <xf numFmtId="9" fontId="44" fillId="0" borderId="11" xfId="5" applyFont="1" applyFill="1" applyBorder="1" applyAlignment="1">
      <alignment horizontal="center" vertical="center" wrapText="1" readingOrder="1"/>
    </xf>
    <xf numFmtId="0" fontId="43" fillId="0" borderId="3" xfId="0" applyFont="1" applyBorder="1" applyAlignment="1">
      <alignment horizontal="left" vertical="center" wrapText="1" readingOrder="1"/>
    </xf>
    <xf numFmtId="9" fontId="43" fillId="0" borderId="3" xfId="5" applyFont="1" applyFill="1" applyBorder="1" applyAlignment="1">
      <alignment horizontal="center" vertical="center" wrapText="1" readingOrder="1"/>
    </xf>
    <xf numFmtId="9" fontId="43" fillId="0" borderId="11" xfId="5" applyFont="1" applyFill="1" applyBorder="1" applyAlignment="1">
      <alignment horizontal="center" vertical="center" wrapText="1" readingOrder="1"/>
    </xf>
    <xf numFmtId="1" fontId="43" fillId="0" borderId="3" xfId="3" applyNumberFormat="1" applyFont="1" applyBorder="1" applyAlignment="1">
      <alignment horizontal="center" vertical="center" wrapText="1"/>
    </xf>
    <xf numFmtId="0" fontId="43" fillId="8" borderId="3" xfId="0" applyFont="1" applyFill="1" applyBorder="1" applyAlignment="1">
      <alignment horizontal="center" vertical="center" wrapText="1"/>
    </xf>
    <xf numFmtId="1" fontId="44" fillId="8" borderId="3" xfId="3" applyNumberFormat="1" applyFont="1" applyFill="1" applyBorder="1" applyAlignment="1">
      <alignment horizontal="center" vertical="center" wrapText="1"/>
    </xf>
    <xf numFmtId="3" fontId="44" fillId="0" borderId="0" xfId="3" applyNumberFormat="1" applyFont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177" fontId="44" fillId="0" borderId="3" xfId="7" applyNumberFormat="1" applyFont="1" applyFill="1" applyBorder="1" applyAlignment="1">
      <alignment horizontal="center" vertical="center" wrapText="1" readingOrder="1"/>
    </xf>
    <xf numFmtId="174" fontId="44" fillId="0" borderId="2" xfId="12" applyFont="1" applyFill="1" applyBorder="1">
      <alignment horizontal="center" vertical="center" wrapText="1"/>
    </xf>
    <xf numFmtId="174" fontId="44" fillId="0" borderId="3" xfId="12" applyFont="1" applyFill="1" applyBorder="1">
      <alignment horizontal="center" vertical="center" wrapText="1"/>
    </xf>
    <xf numFmtId="175" fontId="44" fillId="0" borderId="3" xfId="13" applyFont="1" applyFill="1" applyBorder="1" applyAlignment="1">
      <alignment horizontal="center" vertical="center" wrapText="1"/>
    </xf>
    <xf numFmtId="174" fontId="43" fillId="0" borderId="2" xfId="12" applyFont="1" applyFill="1" applyBorder="1">
      <alignment horizontal="center" vertical="center" wrapText="1"/>
    </xf>
    <xf numFmtId="174" fontId="43" fillId="0" borderId="3" xfId="12" applyFont="1" applyFill="1" applyBorder="1">
      <alignment horizontal="center" vertical="center" wrapText="1"/>
    </xf>
    <xf numFmtId="175" fontId="43" fillId="0" borderId="3" xfId="13" applyFont="1" applyFill="1" applyBorder="1" applyAlignment="1">
      <alignment horizontal="center" vertical="center" wrapText="1"/>
    </xf>
    <xf numFmtId="164" fontId="43" fillId="0" borderId="0" xfId="3" applyNumberFormat="1" applyFont="1" applyAlignment="1">
      <alignment horizontal="center" vertical="center" wrapText="1"/>
    </xf>
    <xf numFmtId="2" fontId="44" fillId="0" borderId="3" xfId="3" applyNumberFormat="1" applyFont="1" applyBorder="1" applyAlignment="1">
      <alignment horizontal="left" vertical="center" wrapText="1"/>
    </xf>
    <xf numFmtId="41" fontId="44" fillId="2" borderId="0" xfId="7" applyFont="1" applyFill="1" applyBorder="1" applyAlignment="1">
      <alignment horizontal="center" vertical="center" wrapText="1"/>
    </xf>
    <xf numFmtId="0" fontId="44" fillId="8" borderId="3" xfId="0" applyFont="1" applyFill="1" applyBorder="1" applyAlignment="1">
      <alignment horizontal="center" vertical="center" wrapText="1"/>
    </xf>
    <xf numFmtId="166" fontId="44" fillId="2" borderId="0" xfId="0" applyNumberFormat="1" applyFont="1" applyFill="1" applyAlignment="1">
      <alignment horizontal="center" vertical="center" wrapText="1"/>
    </xf>
    <xf numFmtId="166" fontId="44" fillId="0" borderId="0" xfId="0" applyNumberFormat="1" applyFont="1" applyAlignment="1">
      <alignment horizontal="center" vertical="center" wrapText="1"/>
    </xf>
    <xf numFmtId="168" fontId="44" fillId="0" borderId="0" xfId="0" applyNumberFormat="1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4" fillId="0" borderId="9" xfId="0" applyFont="1" applyBorder="1" applyAlignment="1">
      <alignment horizontal="center" vertical="center" wrapText="1"/>
    </xf>
    <xf numFmtId="169" fontId="44" fillId="0" borderId="0" xfId="0" applyNumberFormat="1" applyFont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 readingOrder="1"/>
    </xf>
    <xf numFmtId="0" fontId="44" fillId="0" borderId="3" xfId="0" quotePrefix="1" applyFont="1" applyBorder="1" applyAlignment="1">
      <alignment horizontal="center" vertical="center" wrapText="1"/>
    </xf>
    <xf numFmtId="41" fontId="43" fillId="2" borderId="0" xfId="7" applyFont="1" applyFill="1" applyBorder="1" applyAlignment="1">
      <alignment horizontal="center" vertical="center" wrapText="1"/>
    </xf>
    <xf numFmtId="0" fontId="43" fillId="2" borderId="9" xfId="3" applyFont="1" applyFill="1" applyBorder="1" applyAlignment="1">
      <alignment horizontal="center" vertical="center" wrapText="1"/>
    </xf>
    <xf numFmtId="0" fontId="44" fillId="8" borderId="3" xfId="0" quotePrefix="1" applyFont="1" applyFill="1" applyBorder="1" applyAlignment="1">
      <alignment horizontal="center" vertical="center" wrapText="1"/>
    </xf>
    <xf numFmtId="0" fontId="44" fillId="2" borderId="0" xfId="3" applyFont="1" applyFill="1" applyAlignment="1">
      <alignment horizontal="center" vertical="center" wrapText="1"/>
    </xf>
    <xf numFmtId="0" fontId="44" fillId="2" borderId="9" xfId="3" applyFont="1" applyFill="1" applyBorder="1" applyAlignment="1">
      <alignment horizontal="center" vertical="center" wrapText="1"/>
    </xf>
    <xf numFmtId="49" fontId="44" fillId="0" borderId="3" xfId="0" applyNumberFormat="1" applyFont="1" applyBorder="1" applyAlignment="1">
      <alignment horizontal="center" vertical="center" wrapText="1"/>
    </xf>
    <xf numFmtId="49" fontId="44" fillId="8" borderId="3" xfId="0" applyNumberFormat="1" applyFont="1" applyFill="1" applyBorder="1" applyAlignment="1">
      <alignment horizontal="center" vertical="center" wrapText="1"/>
    </xf>
    <xf numFmtId="49" fontId="44" fillId="8" borderId="3" xfId="0" applyNumberFormat="1" applyFont="1" applyFill="1" applyBorder="1" applyAlignment="1">
      <alignment horizontal="left" vertical="center" wrapText="1"/>
    </xf>
    <xf numFmtId="49" fontId="43" fillId="2" borderId="3" xfId="0" applyNumberFormat="1" applyFont="1" applyFill="1" applyBorder="1" applyAlignment="1">
      <alignment horizontal="center" vertical="center" wrapText="1"/>
    </xf>
    <xf numFmtId="10" fontId="43" fillId="0" borderId="3" xfId="5" applyNumberFormat="1" applyFont="1" applyFill="1" applyBorder="1" applyAlignment="1">
      <alignment horizontal="center" vertical="center" wrapText="1" readingOrder="1"/>
    </xf>
    <xf numFmtId="10" fontId="43" fillId="0" borderId="11" xfId="5" applyNumberFormat="1" applyFont="1" applyFill="1" applyBorder="1" applyAlignment="1">
      <alignment horizontal="center" vertical="center" wrapText="1" readingOrder="1"/>
    </xf>
    <xf numFmtId="2" fontId="45" fillId="13" borderId="3" xfId="3" applyNumberFormat="1" applyFont="1" applyFill="1" applyBorder="1" applyAlignment="1">
      <alignment horizontal="right" vertical="center" wrapText="1"/>
    </xf>
    <xf numFmtId="177" fontId="45" fillId="13" borderId="3" xfId="7" applyNumberFormat="1" applyFont="1" applyFill="1" applyBorder="1" applyAlignment="1">
      <alignment horizontal="center" vertical="center" wrapText="1"/>
    </xf>
    <xf numFmtId="9" fontId="45" fillId="13" borderId="3" xfId="5" applyFont="1" applyFill="1" applyBorder="1" applyAlignment="1">
      <alignment horizontal="center" vertical="center" wrapText="1"/>
    </xf>
    <xf numFmtId="9" fontId="45" fillId="13" borderId="11" xfId="5" applyFont="1" applyFill="1" applyBorder="1" applyAlignment="1">
      <alignment horizontal="center" vertical="center" wrapText="1"/>
    </xf>
    <xf numFmtId="41" fontId="46" fillId="2" borderId="0" xfId="7" applyFont="1" applyFill="1" applyBorder="1" applyAlignment="1">
      <alignment horizontal="center" vertical="center" wrapText="1"/>
    </xf>
    <xf numFmtId="0" fontId="46" fillId="2" borderId="0" xfId="3" applyFont="1" applyFill="1" applyAlignment="1">
      <alignment horizontal="center" vertical="center" wrapText="1"/>
    </xf>
    <xf numFmtId="0" fontId="46" fillId="2" borderId="9" xfId="3" applyFont="1" applyFill="1" applyBorder="1" applyAlignment="1">
      <alignment horizontal="center" vertical="center" wrapText="1"/>
    </xf>
    <xf numFmtId="0" fontId="44" fillId="9" borderId="2" xfId="0" applyFont="1" applyFill="1" applyBorder="1" applyAlignment="1">
      <alignment horizontal="center" vertical="center" wrapText="1" readingOrder="1"/>
    </xf>
    <xf numFmtId="0" fontId="44" fillId="9" borderId="3" xfId="0" applyFont="1" applyFill="1" applyBorder="1" applyAlignment="1">
      <alignment horizontal="center" vertical="center" wrapText="1" readingOrder="1"/>
    </xf>
    <xf numFmtId="177" fontId="44" fillId="9" borderId="3" xfId="7" applyNumberFormat="1" applyFont="1" applyFill="1" applyBorder="1" applyAlignment="1">
      <alignment horizontal="center" vertical="center" wrapText="1" readingOrder="1"/>
    </xf>
    <xf numFmtId="9" fontId="44" fillId="9" borderId="3" xfId="5" applyFont="1" applyFill="1" applyBorder="1" applyAlignment="1">
      <alignment horizontal="center" vertical="center" wrapText="1" readingOrder="1"/>
    </xf>
    <xf numFmtId="9" fontId="44" fillId="9" borderId="11" xfId="5" applyFont="1" applyFill="1" applyBorder="1" applyAlignment="1">
      <alignment horizontal="center" vertical="center" wrapText="1" readingOrder="1"/>
    </xf>
    <xf numFmtId="171" fontId="43" fillId="0" borderId="0" xfId="0" applyNumberFormat="1" applyFont="1" applyAlignment="1">
      <alignment horizontal="center" vertical="center" wrapText="1" readingOrder="1"/>
    </xf>
    <xf numFmtId="0" fontId="44" fillId="0" borderId="2" xfId="0" applyFont="1" applyBorder="1" applyAlignment="1">
      <alignment horizontal="center" vertical="center" wrapText="1" readingOrder="1"/>
    </xf>
    <xf numFmtId="164" fontId="44" fillId="0" borderId="0" xfId="11" applyFont="1" applyFill="1" applyBorder="1" applyAlignment="1">
      <alignment horizontal="center" vertical="center" wrapText="1"/>
    </xf>
    <xf numFmtId="0" fontId="43" fillId="2" borderId="2" xfId="0" applyFont="1" applyFill="1" applyBorder="1" applyAlignment="1">
      <alignment horizontal="center" vertical="center" wrapText="1" readingOrder="1"/>
    </xf>
    <xf numFmtId="0" fontId="43" fillId="2" borderId="3" xfId="0" applyFont="1" applyFill="1" applyBorder="1" applyAlignment="1">
      <alignment horizontal="center" vertical="center" wrapText="1" readingOrder="1"/>
    </xf>
    <xf numFmtId="49" fontId="43" fillId="2" borderId="3" xfId="0" applyNumberFormat="1" applyFont="1" applyFill="1" applyBorder="1" applyAlignment="1">
      <alignment horizontal="center" vertical="center" wrapText="1" readingOrder="1"/>
    </xf>
    <xf numFmtId="0" fontId="43" fillId="2" borderId="3" xfId="0" applyFont="1" applyFill="1" applyBorder="1" applyAlignment="1">
      <alignment horizontal="left" vertical="center" wrapText="1" readingOrder="1"/>
    </xf>
    <xf numFmtId="9" fontId="43" fillId="2" borderId="3" xfId="5" applyFont="1" applyFill="1" applyBorder="1" applyAlignment="1">
      <alignment horizontal="center" vertical="center" wrapText="1" readingOrder="1"/>
    </xf>
    <xf numFmtId="9" fontId="43" fillId="2" borderId="11" xfId="5" applyFont="1" applyFill="1" applyBorder="1" applyAlignment="1">
      <alignment horizontal="center" vertical="center" wrapText="1" readingOrder="1"/>
    </xf>
    <xf numFmtId="0" fontId="43" fillId="0" borderId="2" xfId="0" applyFont="1" applyBorder="1" applyAlignment="1">
      <alignment horizontal="center" vertical="center" wrapText="1" readingOrder="1"/>
    </xf>
    <xf numFmtId="49" fontId="43" fillId="0" borderId="3" xfId="3" applyNumberFormat="1" applyFont="1" applyBorder="1" applyAlignment="1">
      <alignment horizontal="center" vertical="center" wrapText="1"/>
    </xf>
    <xf numFmtId="0" fontId="44" fillId="2" borderId="2" xfId="0" applyFont="1" applyFill="1" applyBorder="1" applyAlignment="1">
      <alignment horizontal="center" vertical="center" wrapText="1" readingOrder="1"/>
    </xf>
    <xf numFmtId="0" fontId="44" fillId="2" borderId="3" xfId="0" applyFont="1" applyFill="1" applyBorder="1" applyAlignment="1">
      <alignment horizontal="center" vertical="center" wrapText="1" readingOrder="1"/>
    </xf>
    <xf numFmtId="49" fontId="44" fillId="2" borderId="3" xfId="0" applyNumberFormat="1" applyFont="1" applyFill="1" applyBorder="1" applyAlignment="1">
      <alignment horizontal="center" vertical="center" wrapText="1" readingOrder="1"/>
    </xf>
    <xf numFmtId="49" fontId="43" fillId="0" borderId="3" xfId="0" applyNumberFormat="1" applyFont="1" applyBorder="1" applyAlignment="1">
      <alignment horizontal="center" vertical="center" wrapText="1" readingOrder="1"/>
    </xf>
    <xf numFmtId="2" fontId="45" fillId="13" borderId="7" xfId="3" applyNumberFormat="1" applyFont="1" applyFill="1" applyBorder="1" applyAlignment="1">
      <alignment horizontal="right" vertical="center" wrapText="1"/>
    </xf>
    <xf numFmtId="177" fontId="45" fillId="13" borderId="7" xfId="7" applyNumberFormat="1" applyFont="1" applyFill="1" applyBorder="1" applyAlignment="1">
      <alignment horizontal="center" vertical="center" wrapText="1"/>
    </xf>
    <xf numFmtId="9" fontId="45" fillId="13" borderId="7" xfId="5" applyFont="1" applyFill="1" applyBorder="1" applyAlignment="1">
      <alignment horizontal="center" vertical="center" wrapText="1"/>
    </xf>
    <xf numFmtId="9" fontId="45" fillId="13" borderId="12" xfId="5" applyFont="1" applyFill="1" applyBorder="1" applyAlignment="1">
      <alignment horizontal="center" vertical="center" wrapText="1"/>
    </xf>
    <xf numFmtId="0" fontId="46" fillId="0" borderId="0" xfId="3" applyFont="1" applyAlignment="1">
      <alignment horizontal="center" vertical="center" wrapText="1"/>
    </xf>
    <xf numFmtId="0" fontId="46" fillId="0" borderId="9" xfId="3" applyFont="1" applyBorder="1" applyAlignment="1">
      <alignment horizontal="center" vertical="center" wrapText="1"/>
    </xf>
    <xf numFmtId="1" fontId="44" fillId="0" borderId="0" xfId="3" applyNumberFormat="1" applyFont="1" applyAlignment="1">
      <alignment horizontal="center" vertical="center" wrapText="1"/>
    </xf>
    <xf numFmtId="2" fontId="44" fillId="0" borderId="0" xfId="3" applyNumberFormat="1" applyFont="1" applyAlignment="1">
      <alignment horizontal="left" vertical="center" wrapText="1"/>
    </xf>
    <xf numFmtId="41" fontId="43" fillId="0" borderId="0" xfId="7" applyFont="1" applyFill="1" applyBorder="1" applyAlignment="1">
      <alignment horizontal="center" vertical="center" wrapText="1" readingOrder="1"/>
    </xf>
    <xf numFmtId="2" fontId="47" fillId="7" borderId="42" xfId="3" applyNumberFormat="1" applyFont="1" applyFill="1" applyBorder="1" applyAlignment="1">
      <alignment horizontal="center" vertical="center" wrapText="1"/>
    </xf>
    <xf numFmtId="2" fontId="44" fillId="7" borderId="3" xfId="3" applyNumberFormat="1" applyFont="1" applyFill="1" applyBorder="1" applyAlignment="1">
      <alignment horizontal="center" vertical="center" wrapText="1"/>
    </xf>
    <xf numFmtId="2" fontId="44" fillId="0" borderId="2" xfId="3" applyNumberFormat="1" applyFont="1" applyBorder="1" applyAlignment="1">
      <alignment horizontal="left" vertical="center" wrapText="1"/>
    </xf>
    <xf numFmtId="2" fontId="44" fillId="16" borderId="2" xfId="3" applyNumberFormat="1" applyFont="1" applyFill="1" applyBorder="1" applyAlignment="1">
      <alignment horizontal="right" vertical="center" wrapText="1"/>
    </xf>
    <xf numFmtId="177" fontId="44" fillId="16" borderId="3" xfId="7" applyNumberFormat="1" applyFont="1" applyFill="1" applyBorder="1" applyAlignment="1">
      <alignment horizontal="center" vertical="center" wrapText="1"/>
    </xf>
    <xf numFmtId="9" fontId="44" fillId="16" borderId="3" xfId="5" applyFont="1" applyFill="1" applyBorder="1" applyAlignment="1">
      <alignment horizontal="center" vertical="center" wrapText="1"/>
    </xf>
    <xf numFmtId="0" fontId="44" fillId="0" borderId="0" xfId="3" applyFont="1" applyAlignment="1">
      <alignment horizontal="left" vertical="center" wrapText="1"/>
    </xf>
    <xf numFmtId="171" fontId="48" fillId="0" borderId="0" xfId="0" applyNumberFormat="1" applyFont="1" applyAlignment="1">
      <alignment horizontal="center" vertical="center" wrapText="1" readingOrder="1"/>
    </xf>
    <xf numFmtId="41" fontId="43" fillId="0" borderId="0" xfId="3" applyNumberFormat="1" applyFont="1" applyAlignment="1">
      <alignment horizontal="center" vertical="center" wrapText="1"/>
    </xf>
    <xf numFmtId="168" fontId="43" fillId="2" borderId="0" xfId="3" applyNumberFormat="1" applyFont="1" applyFill="1" applyAlignment="1">
      <alignment horizontal="center" vertical="center" wrapText="1"/>
    </xf>
    <xf numFmtId="165" fontId="43" fillId="2" borderId="0" xfId="1" applyFont="1" applyFill="1" applyAlignment="1">
      <alignment horizontal="center" vertical="center" wrapText="1"/>
    </xf>
    <xf numFmtId="0" fontId="43" fillId="2" borderId="0" xfId="0" applyFont="1" applyFill="1" applyAlignment="1">
      <alignment horizontal="left" vertical="center" wrapText="1"/>
    </xf>
    <xf numFmtId="3" fontId="43" fillId="2" borderId="0" xfId="0" applyNumberFormat="1" applyFont="1" applyFill="1" applyAlignment="1">
      <alignment horizontal="left" vertical="center" wrapText="1"/>
    </xf>
    <xf numFmtId="0" fontId="43" fillId="2" borderId="0" xfId="0" applyFont="1" applyFill="1" applyAlignment="1">
      <alignment horizontal="center" vertical="center" wrapText="1"/>
    </xf>
    <xf numFmtId="172" fontId="43" fillId="2" borderId="0" xfId="0" applyNumberFormat="1" applyFont="1" applyFill="1" applyAlignment="1">
      <alignment horizontal="center" vertical="center" wrapText="1"/>
    </xf>
    <xf numFmtId="41" fontId="44" fillId="2" borderId="0" xfId="7" applyFont="1" applyFill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41" fontId="43" fillId="2" borderId="0" xfId="7" applyFont="1" applyFill="1" applyAlignment="1">
      <alignment horizontal="center" vertical="center" wrapText="1"/>
    </xf>
    <xf numFmtId="2" fontId="44" fillId="7" borderId="11" xfId="3" applyNumberFormat="1" applyFont="1" applyFill="1" applyBorder="1" applyAlignment="1">
      <alignment horizontal="center" vertical="center" wrapText="1"/>
    </xf>
    <xf numFmtId="9" fontId="44" fillId="16" borderId="11" xfId="5" applyFont="1" applyFill="1" applyBorder="1" applyAlignment="1">
      <alignment horizontal="center" vertical="center" wrapText="1"/>
    </xf>
    <xf numFmtId="166" fontId="44" fillId="10" borderId="14" xfId="3" applyNumberFormat="1" applyFont="1" applyFill="1" applyBorder="1" applyAlignment="1">
      <alignment horizontal="center" vertical="center" wrapText="1"/>
    </xf>
    <xf numFmtId="167" fontId="44" fillId="10" borderId="14" xfId="3" applyNumberFormat="1" applyFont="1" applyFill="1" applyBorder="1" applyAlignment="1">
      <alignment horizontal="center" vertical="center" wrapText="1"/>
    </xf>
    <xf numFmtId="3" fontId="44" fillId="10" borderId="14" xfId="3" applyNumberFormat="1" applyFont="1" applyFill="1" applyBorder="1" applyAlignment="1">
      <alignment horizontal="center" vertical="center" wrapText="1"/>
    </xf>
    <xf numFmtId="3" fontId="44" fillId="10" borderId="25" xfId="3" applyNumberFormat="1" applyFont="1" applyFill="1" applyBorder="1" applyAlignment="1">
      <alignment horizontal="center" vertical="center" wrapText="1"/>
    </xf>
    <xf numFmtId="3" fontId="44" fillId="10" borderId="14" xfId="1" applyNumberFormat="1" applyFont="1" applyFill="1" applyBorder="1" applyAlignment="1">
      <alignment horizontal="center" vertical="center" wrapText="1"/>
    </xf>
    <xf numFmtId="3" fontId="44" fillId="10" borderId="21" xfId="1" applyNumberFormat="1" applyFont="1" applyFill="1" applyBorder="1" applyAlignment="1">
      <alignment horizontal="center" vertical="center" wrapText="1"/>
    </xf>
    <xf numFmtId="0" fontId="45" fillId="13" borderId="6" xfId="3" applyFont="1" applyFill="1" applyBorder="1" applyAlignment="1">
      <alignment horizontal="right" vertical="center" wrapText="1"/>
    </xf>
    <xf numFmtId="0" fontId="41" fillId="0" borderId="15" xfId="0" applyFont="1" applyBorder="1" applyAlignment="1">
      <alignment horizontal="left" vertical="center" readingOrder="1"/>
    </xf>
    <xf numFmtId="0" fontId="52" fillId="0" borderId="15" xfId="0" applyFont="1" applyBorder="1" applyAlignment="1">
      <alignment horizontal="right" vertical="center" readingOrder="1"/>
    </xf>
    <xf numFmtId="10" fontId="18" fillId="8" borderId="37" xfId="5" applyNumberFormat="1" applyFont="1" applyFill="1" applyBorder="1" applyAlignment="1">
      <alignment horizontal="center" vertical="center" wrapText="1"/>
    </xf>
    <xf numFmtId="10" fontId="29" fillId="0" borderId="37" xfId="5" applyNumberFormat="1" applyFont="1" applyFill="1" applyBorder="1" applyAlignment="1">
      <alignment horizontal="center" vertical="center" wrapText="1"/>
    </xf>
    <xf numFmtId="9" fontId="29" fillId="0" borderId="37" xfId="5" applyFont="1" applyFill="1" applyBorder="1" applyAlignment="1">
      <alignment horizontal="center" vertical="center" wrapText="1"/>
    </xf>
    <xf numFmtId="10" fontId="29" fillId="2" borderId="37" xfId="5" applyNumberFormat="1" applyFont="1" applyFill="1" applyBorder="1" applyAlignment="1">
      <alignment horizontal="center" vertical="center" wrapText="1"/>
    </xf>
    <xf numFmtId="10" fontId="18" fillId="9" borderId="37" xfId="5" applyNumberFormat="1" applyFont="1" applyFill="1" applyBorder="1" applyAlignment="1">
      <alignment horizontal="center" vertical="center" wrapText="1"/>
    </xf>
    <xf numFmtId="10" fontId="18" fillId="0" borderId="37" xfId="5" applyNumberFormat="1" applyFont="1" applyFill="1" applyBorder="1" applyAlignment="1">
      <alignment horizontal="center" vertical="center" wrapText="1"/>
    </xf>
    <xf numFmtId="10" fontId="18" fillId="8" borderId="2" xfId="5" applyNumberFormat="1" applyFont="1" applyFill="1" applyBorder="1" applyAlignment="1">
      <alignment horizontal="center" vertical="center" wrapText="1"/>
    </xf>
    <xf numFmtId="10" fontId="29" fillId="2" borderId="2" xfId="5" applyNumberFormat="1" applyFont="1" applyFill="1" applyBorder="1" applyAlignment="1">
      <alignment horizontal="center" vertical="center" wrapText="1"/>
    </xf>
    <xf numFmtId="9" fontId="29" fillId="2" borderId="2" xfId="5" applyFont="1" applyFill="1" applyBorder="1" applyAlignment="1">
      <alignment horizontal="center" vertical="center" wrapText="1"/>
    </xf>
    <xf numFmtId="10" fontId="18" fillId="9" borderId="2" xfId="5" applyNumberFormat="1" applyFont="1" applyFill="1" applyBorder="1" applyAlignment="1">
      <alignment horizontal="center" vertical="center" wrapText="1"/>
    </xf>
    <xf numFmtId="10" fontId="18" fillId="0" borderId="2" xfId="5" applyNumberFormat="1" applyFont="1" applyFill="1" applyBorder="1" applyAlignment="1">
      <alignment horizontal="center" vertical="center" wrapText="1"/>
    </xf>
    <xf numFmtId="10" fontId="15" fillId="13" borderId="52" xfId="5" applyNumberFormat="1" applyFont="1" applyFill="1" applyBorder="1" applyAlignment="1">
      <alignment horizontal="center" vertical="center" wrapText="1"/>
    </xf>
    <xf numFmtId="10" fontId="15" fillId="13" borderId="6" xfId="5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readingOrder="1"/>
    </xf>
    <xf numFmtId="0" fontId="10" fillId="0" borderId="15" xfId="0" applyFont="1" applyBorder="1" applyAlignment="1">
      <alignment horizontal="center" vertical="center" readingOrder="1"/>
    </xf>
    <xf numFmtId="0" fontId="10" fillId="0" borderId="15" xfId="0" applyFont="1" applyBorder="1" applyAlignment="1">
      <alignment horizontal="left" vertical="center" readingOrder="1"/>
    </xf>
    <xf numFmtId="0" fontId="10" fillId="0" borderId="15" xfId="0" applyFont="1" applyBorder="1" applyAlignment="1">
      <alignment vertical="center" readingOrder="1"/>
    </xf>
    <xf numFmtId="176" fontId="10" fillId="0" borderId="15" xfId="0" applyNumberFormat="1" applyFont="1" applyBorder="1" applyAlignment="1">
      <alignment horizontal="right" vertical="center" readingOrder="1"/>
    </xf>
    <xf numFmtId="0" fontId="25" fillId="0" borderId="15" xfId="0" applyFont="1" applyBorder="1" applyAlignment="1">
      <alignment horizontal="left" vertical="center" readingOrder="1"/>
    </xf>
    <xf numFmtId="0" fontId="53" fillId="0" borderId="15" xfId="0" applyFont="1" applyBorder="1" applyAlignment="1">
      <alignment horizontal="right" vertical="center" readingOrder="1"/>
    </xf>
    <xf numFmtId="165" fontId="37" fillId="0" borderId="0" xfId="1" applyFont="1" applyAlignment="1">
      <alignment horizontal="center" vertical="center" wrapText="1"/>
    </xf>
    <xf numFmtId="43" fontId="37" fillId="0" borderId="0" xfId="0" applyNumberFormat="1" applyFont="1" applyAlignment="1">
      <alignment horizontal="center" vertical="center" wrapText="1"/>
    </xf>
    <xf numFmtId="0" fontId="50" fillId="0" borderId="0" xfId="3" applyFont="1" applyAlignment="1">
      <alignment horizontal="center" vertical="center" wrapText="1"/>
    </xf>
    <xf numFmtId="0" fontId="44" fillId="0" borderId="39" xfId="3" applyFont="1" applyBorder="1" applyAlignment="1">
      <alignment horizontal="center" vertical="center" wrapText="1"/>
    </xf>
    <xf numFmtId="0" fontId="44" fillId="0" borderId="40" xfId="3" applyFont="1" applyBorder="1" applyAlignment="1">
      <alignment horizontal="center" vertical="center" wrapText="1"/>
    </xf>
    <xf numFmtId="0" fontId="44" fillId="0" borderId="50" xfId="3" applyFont="1" applyBorder="1" applyAlignment="1">
      <alignment horizontal="center" vertical="center" wrapText="1"/>
    </xf>
    <xf numFmtId="0" fontId="51" fillId="4" borderId="39" xfId="3" applyFont="1" applyFill="1" applyBorder="1" applyAlignment="1">
      <alignment horizontal="center" vertical="center" wrapText="1"/>
    </xf>
    <xf numFmtId="0" fontId="51" fillId="4" borderId="40" xfId="3" applyFont="1" applyFill="1" applyBorder="1" applyAlignment="1">
      <alignment horizontal="center" vertical="center" wrapText="1"/>
    </xf>
    <xf numFmtId="0" fontId="51" fillId="4" borderId="41" xfId="3" applyFont="1" applyFill="1" applyBorder="1" applyAlignment="1">
      <alignment horizontal="center" vertical="center" wrapText="1"/>
    </xf>
    <xf numFmtId="0" fontId="44" fillId="16" borderId="14" xfId="3" applyFont="1" applyFill="1" applyBorder="1" applyAlignment="1">
      <alignment horizontal="center" vertical="center" wrapText="1"/>
    </xf>
    <xf numFmtId="0" fontId="44" fillId="16" borderId="27" xfId="3" applyFont="1" applyFill="1" applyBorder="1" applyAlignment="1">
      <alignment horizontal="center" vertical="center" wrapText="1"/>
    </xf>
    <xf numFmtId="3" fontId="44" fillId="16" borderId="14" xfId="3" applyNumberFormat="1" applyFont="1" applyFill="1" applyBorder="1" applyAlignment="1">
      <alignment horizontal="center" vertical="center" wrapText="1"/>
    </xf>
    <xf numFmtId="3" fontId="44" fillId="16" borderId="27" xfId="3" applyNumberFormat="1" applyFont="1" applyFill="1" applyBorder="1" applyAlignment="1">
      <alignment horizontal="center" vertical="center" wrapText="1"/>
    </xf>
    <xf numFmtId="3" fontId="44" fillId="16" borderId="14" xfId="1" applyNumberFormat="1" applyFont="1" applyFill="1" applyBorder="1" applyAlignment="1">
      <alignment horizontal="center" vertical="center" wrapText="1"/>
    </xf>
    <xf numFmtId="3" fontId="44" fillId="16" borderId="27" xfId="1" applyNumberFormat="1" applyFont="1" applyFill="1" applyBorder="1" applyAlignment="1">
      <alignment horizontal="center" vertical="center" wrapText="1"/>
    </xf>
    <xf numFmtId="3" fontId="44" fillId="16" borderId="21" xfId="1" applyNumberFormat="1" applyFont="1" applyFill="1" applyBorder="1" applyAlignment="1">
      <alignment horizontal="center" vertical="center" wrapText="1"/>
    </xf>
    <xf numFmtId="3" fontId="44" fillId="16" borderId="28" xfId="1" applyNumberFormat="1" applyFont="1" applyFill="1" applyBorder="1" applyAlignment="1">
      <alignment horizontal="center" vertical="center" wrapText="1"/>
    </xf>
    <xf numFmtId="1" fontId="44" fillId="16" borderId="13" xfId="3" applyNumberFormat="1" applyFont="1" applyFill="1" applyBorder="1" applyAlignment="1">
      <alignment horizontal="center" vertical="center" wrapText="1"/>
    </xf>
    <xf numFmtId="1" fontId="44" fillId="16" borderId="38" xfId="3" applyNumberFormat="1" applyFont="1" applyFill="1" applyBorder="1" applyAlignment="1">
      <alignment horizontal="center" vertical="center" wrapText="1"/>
    </xf>
    <xf numFmtId="1" fontId="44" fillId="16" borderId="14" xfId="3" applyNumberFormat="1" applyFont="1" applyFill="1" applyBorder="1" applyAlignment="1">
      <alignment horizontal="center" vertical="center" wrapText="1"/>
    </xf>
    <xf numFmtId="1" fontId="44" fillId="16" borderId="27" xfId="3" applyNumberFormat="1" applyFont="1" applyFill="1" applyBorder="1" applyAlignment="1">
      <alignment horizontal="center" vertical="center" wrapText="1"/>
    </xf>
    <xf numFmtId="0" fontId="49" fillId="0" borderId="0" xfId="3" applyFont="1" applyAlignment="1">
      <alignment horizontal="center" vertical="center" wrapText="1"/>
    </xf>
    <xf numFmtId="2" fontId="51" fillId="14" borderId="29" xfId="3" applyNumberFormat="1" applyFont="1" applyFill="1" applyBorder="1" applyAlignment="1">
      <alignment horizontal="center" vertical="center" wrapText="1"/>
    </xf>
    <xf numFmtId="2" fontId="51" fillId="14" borderId="30" xfId="3" applyNumberFormat="1" applyFont="1" applyFill="1" applyBorder="1" applyAlignment="1">
      <alignment horizontal="center" vertical="center" wrapText="1"/>
    </xf>
    <xf numFmtId="2" fontId="51" fillId="14" borderId="31" xfId="3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 vertical="center" wrapText="1"/>
    </xf>
    <xf numFmtId="1" fontId="45" fillId="13" borderId="48" xfId="3" applyNumberFormat="1" applyFont="1" applyFill="1" applyBorder="1" applyAlignment="1">
      <alignment horizontal="center" vertical="center" wrapText="1"/>
    </xf>
    <xf numFmtId="1" fontId="45" fillId="13" borderId="49" xfId="3" applyNumberFormat="1" applyFont="1" applyFill="1" applyBorder="1" applyAlignment="1">
      <alignment horizontal="center" vertical="center" wrapText="1"/>
    </xf>
    <xf numFmtId="1" fontId="45" fillId="13" borderId="23" xfId="3" applyNumberFormat="1" applyFont="1" applyFill="1" applyBorder="1" applyAlignment="1">
      <alignment horizontal="center" vertical="center" wrapText="1"/>
    </xf>
    <xf numFmtId="1" fontId="45" fillId="13" borderId="22" xfId="3" applyNumberFormat="1" applyFont="1" applyFill="1" applyBorder="1" applyAlignment="1">
      <alignment horizontal="center" vertical="center" wrapText="1"/>
    </xf>
    <xf numFmtId="1" fontId="45" fillId="13" borderId="10" xfId="3" applyNumberFormat="1" applyFont="1" applyFill="1" applyBorder="1" applyAlignment="1">
      <alignment horizontal="center" vertical="center" wrapText="1"/>
    </xf>
    <xf numFmtId="1" fontId="45" fillId="13" borderId="8" xfId="3" applyNumberFormat="1" applyFont="1" applyFill="1" applyBorder="1" applyAlignment="1">
      <alignment horizontal="center" vertical="center" wrapText="1"/>
    </xf>
    <xf numFmtId="0" fontId="29" fillId="8" borderId="37" xfId="0" applyFont="1" applyFill="1" applyBorder="1" applyAlignment="1">
      <alignment horizontal="center" vertical="center" wrapText="1"/>
    </xf>
    <xf numFmtId="0" fontId="29" fillId="8" borderId="10" xfId="0" applyFont="1" applyFill="1" applyBorder="1" applyAlignment="1">
      <alignment horizontal="center" vertical="center" wrapText="1"/>
    </xf>
    <xf numFmtId="0" fontId="29" fillId="8" borderId="8" xfId="0" applyFont="1" applyFill="1" applyBorder="1" applyAlignment="1">
      <alignment horizontal="center" vertical="center" wrapText="1"/>
    </xf>
    <xf numFmtId="1" fontId="20" fillId="13" borderId="14" xfId="3" applyNumberFormat="1" applyFont="1" applyFill="1" applyBorder="1" applyAlignment="1">
      <alignment horizontal="center" vertical="center" wrapText="1"/>
    </xf>
    <xf numFmtId="1" fontId="20" fillId="13" borderId="35" xfId="3" applyNumberFormat="1" applyFont="1" applyFill="1" applyBorder="1" applyAlignment="1">
      <alignment horizontal="center" vertical="center" wrapText="1"/>
    </xf>
    <xf numFmtId="0" fontId="33" fillId="8" borderId="22" xfId="0" applyFont="1" applyFill="1" applyBorder="1" applyAlignment="1">
      <alignment horizontal="left" vertical="center" wrapText="1" readingOrder="1"/>
    </xf>
    <xf numFmtId="0" fontId="33" fillId="8" borderId="10" xfId="0" applyFont="1" applyFill="1" applyBorder="1" applyAlignment="1">
      <alignment horizontal="left" vertical="center" wrapText="1" readingOrder="1"/>
    </xf>
    <xf numFmtId="0" fontId="33" fillId="8" borderId="8" xfId="0" applyFont="1" applyFill="1" applyBorder="1" applyAlignment="1">
      <alignment horizontal="left" vertical="center" wrapText="1" readingOrder="1"/>
    </xf>
    <xf numFmtId="0" fontId="18" fillId="2" borderId="47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6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 wrapText="1"/>
    </xf>
    <xf numFmtId="0" fontId="18" fillId="13" borderId="4" xfId="0" applyFont="1" applyFill="1" applyBorder="1" applyAlignment="1">
      <alignment horizontal="center" vertical="center" wrapText="1"/>
    </xf>
    <xf numFmtId="170" fontId="18" fillId="13" borderId="14" xfId="0" applyNumberFormat="1" applyFont="1" applyFill="1" applyBorder="1" applyAlignment="1">
      <alignment horizontal="center" vertical="center" wrapText="1"/>
    </xf>
    <xf numFmtId="170" fontId="18" fillId="13" borderId="35" xfId="0" applyNumberFormat="1" applyFont="1" applyFill="1" applyBorder="1" applyAlignment="1">
      <alignment horizontal="center" vertical="center" wrapText="1"/>
    </xf>
    <xf numFmtId="10" fontId="18" fillId="13" borderId="25" xfId="5" applyNumberFormat="1" applyFont="1" applyFill="1" applyBorder="1" applyAlignment="1">
      <alignment horizontal="center" vertical="center" wrapText="1"/>
    </xf>
    <xf numFmtId="10" fontId="18" fillId="13" borderId="51" xfId="5" applyNumberFormat="1" applyFont="1" applyFill="1" applyBorder="1" applyAlignment="1">
      <alignment horizontal="center" vertical="center" wrapText="1"/>
    </xf>
    <xf numFmtId="0" fontId="18" fillId="13" borderId="14" xfId="0" applyFont="1" applyFill="1" applyBorder="1" applyAlignment="1">
      <alignment horizontal="center" vertical="center" wrapText="1"/>
    </xf>
    <xf numFmtId="0" fontId="18" fillId="13" borderId="35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39" fillId="15" borderId="32" xfId="0" applyFont="1" applyFill="1" applyBorder="1" applyAlignment="1">
      <alignment horizontal="center" vertical="center" wrapText="1"/>
    </xf>
    <xf numFmtId="0" fontId="39" fillId="15" borderId="33" xfId="0" applyFont="1" applyFill="1" applyBorder="1" applyAlignment="1">
      <alignment horizontal="center" vertical="center" wrapText="1"/>
    </xf>
    <xf numFmtId="0" fontId="39" fillId="15" borderId="34" xfId="0" applyFont="1" applyFill="1" applyBorder="1" applyAlignment="1">
      <alignment horizontal="center" vertical="center" wrapText="1"/>
    </xf>
    <xf numFmtId="0" fontId="39" fillId="15" borderId="26" xfId="0" applyFont="1" applyFill="1" applyBorder="1" applyAlignment="1">
      <alignment horizontal="center" vertical="center" wrapText="1"/>
    </xf>
    <xf numFmtId="0" fontId="39" fillId="15" borderId="0" xfId="0" applyFont="1" applyFill="1" applyAlignment="1">
      <alignment horizontal="center" vertical="center" wrapText="1"/>
    </xf>
    <xf numFmtId="0" fontId="39" fillId="15" borderId="9" xfId="0" applyFont="1" applyFill="1" applyBorder="1" applyAlignment="1">
      <alignment horizontal="center" vertical="center" wrapText="1"/>
    </xf>
    <xf numFmtId="1" fontId="29" fillId="2" borderId="0" xfId="0" applyNumberFormat="1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41" fontId="20" fillId="2" borderId="0" xfId="7" applyFont="1" applyFill="1" applyBorder="1" applyAlignment="1">
      <alignment horizontal="center" vertical="center" wrapText="1"/>
    </xf>
    <xf numFmtId="170" fontId="23" fillId="2" borderId="0" xfId="0" applyNumberFormat="1" applyFont="1" applyFill="1" applyAlignment="1">
      <alignment horizontal="center" vertical="center" wrapText="1"/>
    </xf>
    <xf numFmtId="0" fontId="18" fillId="9" borderId="22" xfId="0" applyFont="1" applyFill="1" applyBorder="1" applyAlignment="1">
      <alignment horizontal="right" vertical="center" wrapText="1"/>
    </xf>
    <xf numFmtId="0" fontId="18" fillId="9" borderId="10" xfId="0" applyFont="1" applyFill="1" applyBorder="1" applyAlignment="1">
      <alignment horizontal="right" vertical="center" wrapText="1"/>
    </xf>
    <xf numFmtId="0" fontId="18" fillId="9" borderId="8" xfId="0" applyFont="1" applyFill="1" applyBorder="1" applyAlignment="1">
      <alignment horizontal="right" vertical="center" wrapText="1"/>
    </xf>
    <xf numFmtId="0" fontId="15" fillId="13" borderId="44" xfId="0" applyFont="1" applyFill="1" applyBorder="1" applyAlignment="1">
      <alignment horizontal="right" vertical="center" wrapText="1"/>
    </xf>
    <xf numFmtId="0" fontId="15" fillId="13" borderId="45" xfId="0" applyFont="1" applyFill="1" applyBorder="1" applyAlignment="1">
      <alignment horizontal="right" vertical="center" wrapText="1"/>
    </xf>
    <xf numFmtId="0" fontId="15" fillId="13" borderId="46" xfId="0" applyFont="1" applyFill="1" applyBorder="1" applyAlignment="1">
      <alignment horizontal="right" vertical="center" wrapText="1"/>
    </xf>
    <xf numFmtId="1" fontId="20" fillId="13" borderId="13" xfId="3" applyNumberFormat="1" applyFont="1" applyFill="1" applyBorder="1" applyAlignment="1">
      <alignment horizontal="center" vertical="center" wrapText="1"/>
    </xf>
    <xf numFmtId="1" fontId="20" fillId="13" borderId="43" xfId="3" applyNumberFormat="1" applyFont="1" applyFill="1" applyBorder="1" applyAlignment="1">
      <alignment horizontal="center" vertical="center" wrapText="1"/>
    </xf>
    <xf numFmtId="0" fontId="37" fillId="2" borderId="24" xfId="0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6" fillId="0" borderId="19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4" fillId="0" borderId="3" xfId="0" applyFont="1" applyBorder="1" applyAlignment="1">
      <alignment horizontal="center"/>
    </xf>
  </cellXfs>
  <cellStyles count="15">
    <cellStyle name="Millares" xfId="1" builtinId="3"/>
    <cellStyle name="Millares [0]" xfId="7" builtinId="6"/>
    <cellStyle name="Millares 2" xfId="2" xr:uid="{00000000-0005-0000-0000-000003000000}"/>
    <cellStyle name="Millares 3" xfId="6" xr:uid="{00000000-0005-0000-0000-000004000000}"/>
    <cellStyle name="Millares 4" xfId="8" xr:uid="{00000000-0005-0000-0000-000005000000}"/>
    <cellStyle name="Millares 5" xfId="10" xr:uid="{00000000-0005-0000-0000-000006000000}"/>
    <cellStyle name="Moneda [0]" xfId="11" builtinId="7"/>
    <cellStyle name="Nivel 1,2.3,5,6,9" xfId="12" xr:uid="{00000000-0005-0000-0000-000008000000}"/>
    <cellStyle name="Nivel 4" xfId="13" xr:uid="{00000000-0005-0000-0000-000009000000}"/>
    <cellStyle name="Nivel 7" xfId="14" xr:uid="{00000000-0005-0000-0000-00000A000000}"/>
    <cellStyle name="Normal" xfId="0" builtinId="0"/>
    <cellStyle name="Normal 2" xfId="3" xr:uid="{00000000-0005-0000-0000-00000C000000}"/>
    <cellStyle name="Normal 3" xfId="4" xr:uid="{00000000-0005-0000-0000-00000D000000}"/>
    <cellStyle name="Normal 6" xfId="9" xr:uid="{00000000-0005-0000-0000-00000E000000}"/>
    <cellStyle name="Porcentaje" xfId="5" builtinId="5"/>
  </cellStyles>
  <dxfs count="0"/>
  <tableStyles count="0" defaultTableStyle="TableStyleMedium2" defaultPivotStyle="PivotStyleLight16"/>
  <colors>
    <mruColors>
      <color rgb="FF0033CC"/>
      <color rgb="FFFF0066"/>
      <color rgb="FF66FFFF"/>
      <color rgb="FFFF66FF"/>
      <color rgb="FFCC66FF"/>
      <color rgb="FF3399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66675</xdr:rowOff>
    </xdr:from>
    <xdr:to>
      <xdr:col>6</xdr:col>
      <xdr:colOff>180975</xdr:colOff>
      <xdr:row>2</xdr:row>
      <xdr:rowOff>192963</xdr:rowOff>
    </xdr:to>
    <xdr:pic>
      <xdr:nvPicPr>
        <xdr:cNvPr id="3" name="Imagen 2" descr="ANDJE MINJUSTICIA-01 (2)">
          <a:extLst>
            <a:ext uri="{FF2B5EF4-FFF2-40B4-BE49-F238E27FC236}">
              <a16:creationId xmlns:a16="http://schemas.microsoft.com/office/drawing/2014/main" id="{7DD7C4DD-A033-4290-9586-31AEAC49F95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8" t="13593" r="8549" b="16019"/>
        <a:stretch/>
      </xdr:blipFill>
      <xdr:spPr bwMode="auto">
        <a:xfrm>
          <a:off x="57150" y="66675"/>
          <a:ext cx="2819400" cy="62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0</xdr:row>
      <xdr:rowOff>33868</xdr:rowOff>
    </xdr:from>
    <xdr:to>
      <xdr:col>7</xdr:col>
      <xdr:colOff>1375833</xdr:colOff>
      <xdr:row>3</xdr:row>
      <xdr:rowOff>190616</xdr:rowOff>
    </xdr:to>
    <xdr:pic>
      <xdr:nvPicPr>
        <xdr:cNvPr id="2" name="Imagen 1" descr="ANDJE MINJUSTICIA-01 (2)">
          <a:extLst>
            <a:ext uri="{FF2B5EF4-FFF2-40B4-BE49-F238E27FC236}">
              <a16:creationId xmlns:a16="http://schemas.microsoft.com/office/drawing/2014/main" id="{ADE38F81-D06A-4945-A48A-636B53980AC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18" t="13593" r="8549" b="16019"/>
        <a:stretch/>
      </xdr:blipFill>
      <xdr:spPr bwMode="auto">
        <a:xfrm>
          <a:off x="63500" y="33868"/>
          <a:ext cx="3915833" cy="791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187517</xdr:colOff>
      <xdr:row>8</xdr:row>
      <xdr:rowOff>232062</xdr:rowOff>
    </xdr:from>
    <xdr:to>
      <xdr:col>8</xdr:col>
      <xdr:colOff>762001</xdr:colOff>
      <xdr:row>10</xdr:row>
      <xdr:rowOff>21167</xdr:rowOff>
    </xdr:to>
    <xdr:sp macro="" textlink="">
      <xdr:nvSpPr>
        <xdr:cNvPr id="2" name="Conector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0813184" y="3184812"/>
          <a:ext cx="574484" cy="360605"/>
        </a:xfrm>
        <a:prstGeom prst="flowChartConnector">
          <a:avLst/>
        </a:prstGeom>
        <a:noFill/>
        <a:ln w="28575">
          <a:solidFill>
            <a:srgbClr val="0033C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  <pageSetUpPr fitToPage="1"/>
  </sheetPr>
  <dimension ref="A1:AY148"/>
  <sheetViews>
    <sheetView showGridLines="0" tabSelected="1" zoomScale="90" zoomScaleNormal="90" workbookViewId="0">
      <pane xSplit="9" ySplit="7" topLeftCell="J8" activePane="bottomRight" state="frozen"/>
      <selection pane="topRight" activeCell="J1" sqref="J1"/>
      <selection pane="bottomLeft" activeCell="A9" sqref="A9"/>
      <selection pane="bottomRight" activeCell="J114" sqref="J114"/>
    </sheetView>
  </sheetViews>
  <sheetFormatPr baseColWidth="10" defaultColWidth="11.42578125" defaultRowHeight="12.75"/>
  <cols>
    <col min="1" max="1" width="7" style="144" customWidth="1"/>
    <col min="2" max="2" width="6.42578125" style="144" customWidth="1"/>
    <col min="3" max="3" width="5.85546875" style="144" customWidth="1"/>
    <col min="4" max="4" width="6.7109375" style="144" customWidth="1"/>
    <col min="5" max="5" width="9.140625" style="144" bestFit="1" customWidth="1"/>
    <col min="6" max="6" width="5.28515625" style="144" customWidth="1"/>
    <col min="7" max="7" width="5.42578125" style="144" customWidth="1"/>
    <col min="8" max="8" width="71" style="145" customWidth="1"/>
    <col min="9" max="9" width="23.5703125" style="146" customWidth="1"/>
    <col min="10" max="10" width="21.5703125" style="146" customWidth="1"/>
    <col min="11" max="11" width="16.42578125" style="146" customWidth="1"/>
    <col min="12" max="12" width="22.7109375" style="146" customWidth="1"/>
    <col min="13" max="13" width="22.140625" style="146" bestFit="1" customWidth="1"/>
    <col min="14" max="14" width="21" style="147" customWidth="1"/>
    <col min="15" max="15" width="12.5703125" style="147" customWidth="1"/>
    <col min="16" max="16" width="20" style="148" customWidth="1"/>
    <col min="17" max="17" width="8.140625" style="148" bestFit="1" customWidth="1"/>
    <col min="18" max="18" width="15.42578125" style="149" customWidth="1"/>
    <col min="19" max="19" width="15.7109375" style="144" customWidth="1"/>
    <col min="20" max="29" width="11.42578125" style="144" customWidth="1"/>
    <col min="30" max="50" width="11.42578125" style="144"/>
    <col min="51" max="51" width="11.42578125" style="150"/>
    <col min="52" max="195" width="11.42578125" style="144"/>
    <col min="196" max="196" width="4.7109375" style="144" customWidth="1"/>
    <col min="197" max="197" width="4.85546875" style="144" customWidth="1"/>
    <col min="198" max="200" width="4.7109375" style="144" customWidth="1"/>
    <col min="201" max="201" width="4" style="144" bestFit="1" customWidth="1"/>
    <col min="202" max="202" width="44.5703125" style="144" customWidth="1"/>
    <col min="203" max="203" width="19.28515625" style="144" customWidth="1"/>
    <col min="204" max="204" width="23.85546875" style="144" customWidth="1"/>
    <col min="205" max="205" width="16.42578125" style="144" customWidth="1"/>
    <col min="206" max="206" width="15.7109375" style="144" bestFit="1" customWidth="1"/>
    <col min="207" max="207" width="53.42578125" style="144" customWidth="1"/>
    <col min="208" max="208" width="13.5703125" style="144" customWidth="1"/>
    <col min="209" max="209" width="42.5703125" style="144" customWidth="1"/>
    <col min="210" max="210" width="12.140625" style="144" customWidth="1"/>
    <col min="211" max="211" width="11.42578125" style="144"/>
    <col min="212" max="212" width="11.85546875" style="144" customWidth="1"/>
    <col min="213" max="16384" width="11.42578125" style="144"/>
  </cols>
  <sheetData>
    <row r="1" spans="1:51" ht="19.5" customHeight="1">
      <c r="A1" s="336" t="s">
        <v>296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</row>
    <row r="2" spans="1:51" ht="19.5" customHeight="1">
      <c r="A2" s="336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</row>
    <row r="3" spans="1:51" ht="20.25" thickBot="1">
      <c r="A3" s="336" t="s">
        <v>260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</row>
    <row r="4" spans="1:51" ht="24.75" thickBot="1">
      <c r="A4" s="340" t="s">
        <v>295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2"/>
      <c r="R4" s="151"/>
    </row>
    <row r="5" spans="1:51" ht="15.75" customHeight="1" thickBot="1">
      <c r="A5" s="337" t="s">
        <v>25</v>
      </c>
      <c r="B5" s="338"/>
      <c r="C5" s="338"/>
      <c r="D5" s="338"/>
      <c r="E5" s="338"/>
      <c r="F5" s="338"/>
      <c r="G5" s="338"/>
      <c r="H5" s="339"/>
      <c r="I5" s="305" t="s">
        <v>245</v>
      </c>
      <c r="J5" s="306" t="s">
        <v>246</v>
      </c>
      <c r="K5" s="306"/>
      <c r="L5" s="306" t="s">
        <v>288</v>
      </c>
      <c r="M5" s="307" t="s">
        <v>247</v>
      </c>
      <c r="N5" s="308" t="s">
        <v>248</v>
      </c>
      <c r="O5" s="308"/>
      <c r="P5" s="309" t="s">
        <v>249</v>
      </c>
      <c r="Q5" s="310"/>
      <c r="R5" s="151"/>
    </row>
    <row r="6" spans="1:51" ht="22.5" customHeight="1">
      <c r="A6" s="351" t="s">
        <v>0</v>
      </c>
      <c r="B6" s="353" t="s">
        <v>74</v>
      </c>
      <c r="C6" s="353" t="s">
        <v>73</v>
      </c>
      <c r="D6" s="353" t="s">
        <v>1</v>
      </c>
      <c r="E6" s="353" t="s">
        <v>72</v>
      </c>
      <c r="F6" s="353" t="s">
        <v>71</v>
      </c>
      <c r="G6" s="353" t="s">
        <v>70</v>
      </c>
      <c r="H6" s="343" t="s">
        <v>3</v>
      </c>
      <c r="I6" s="343" t="s">
        <v>23</v>
      </c>
      <c r="J6" s="343" t="s">
        <v>17</v>
      </c>
      <c r="K6" s="343" t="s">
        <v>262</v>
      </c>
      <c r="L6" s="343" t="s">
        <v>240</v>
      </c>
      <c r="M6" s="343" t="s">
        <v>228</v>
      </c>
      <c r="N6" s="345" t="s">
        <v>20</v>
      </c>
      <c r="O6" s="345" t="s">
        <v>263</v>
      </c>
      <c r="P6" s="347" t="s">
        <v>21</v>
      </c>
      <c r="Q6" s="349" t="s">
        <v>264</v>
      </c>
      <c r="R6" s="151"/>
    </row>
    <row r="7" spans="1:51" ht="15.75" customHeight="1" thickBot="1">
      <c r="A7" s="352"/>
      <c r="B7" s="354"/>
      <c r="C7" s="354"/>
      <c r="D7" s="354"/>
      <c r="E7" s="354"/>
      <c r="F7" s="354"/>
      <c r="G7" s="354"/>
      <c r="H7" s="344"/>
      <c r="I7" s="344"/>
      <c r="J7" s="344"/>
      <c r="K7" s="344"/>
      <c r="L7" s="344"/>
      <c r="M7" s="344"/>
      <c r="N7" s="346"/>
      <c r="O7" s="346"/>
      <c r="P7" s="348"/>
      <c r="Q7" s="350"/>
      <c r="R7" s="151"/>
    </row>
    <row r="8" spans="1:51" s="160" customFormat="1">
      <c r="A8" s="152">
        <v>1</v>
      </c>
      <c r="B8" s="153"/>
      <c r="C8" s="154"/>
      <c r="D8" s="153"/>
      <c r="E8" s="154"/>
      <c r="F8" s="153"/>
      <c r="G8" s="153"/>
      <c r="H8" s="155" t="s">
        <v>4</v>
      </c>
      <c r="I8" s="156">
        <v>37534300000</v>
      </c>
      <c r="J8" s="156">
        <v>2902631187</v>
      </c>
      <c r="K8" s="157">
        <v>7.7332764617962776E-2</v>
      </c>
      <c r="L8" s="156">
        <v>34491668813</v>
      </c>
      <c r="M8" s="156">
        <v>140000000</v>
      </c>
      <c r="N8" s="156">
        <v>2875719393</v>
      </c>
      <c r="O8" s="157">
        <v>7.6615772586674055E-2</v>
      </c>
      <c r="P8" s="156">
        <v>2705493509</v>
      </c>
      <c r="Q8" s="158">
        <v>7.2080563884233881E-2</v>
      </c>
      <c r="R8" s="159"/>
      <c r="AY8" s="161"/>
    </row>
    <row r="9" spans="1:51">
      <c r="A9" s="162" t="s">
        <v>79</v>
      </c>
      <c r="B9" s="163" t="s">
        <v>79</v>
      </c>
      <c r="C9" s="163"/>
      <c r="D9" s="163"/>
      <c r="E9" s="163"/>
      <c r="F9" s="163"/>
      <c r="G9" s="163"/>
      <c r="H9" s="164" t="s">
        <v>80</v>
      </c>
      <c r="I9" s="165">
        <v>37534300000</v>
      </c>
      <c r="J9" s="165">
        <v>2902631187</v>
      </c>
      <c r="K9" s="166">
        <v>7.7332764617962776E-2</v>
      </c>
      <c r="L9" s="165">
        <v>34491668813</v>
      </c>
      <c r="M9" s="165">
        <v>140000000</v>
      </c>
      <c r="N9" s="165">
        <v>2875719393</v>
      </c>
      <c r="O9" s="166">
        <v>7.6615772586674055E-2</v>
      </c>
      <c r="P9" s="165">
        <v>2705493509</v>
      </c>
      <c r="Q9" s="167">
        <v>7.2080563884233881E-2</v>
      </c>
      <c r="S9" s="168"/>
    </row>
    <row r="10" spans="1:51">
      <c r="A10" s="169" t="s">
        <v>79</v>
      </c>
      <c r="B10" s="170" t="s">
        <v>79</v>
      </c>
      <c r="C10" s="170" t="s">
        <v>79</v>
      </c>
      <c r="D10" s="170"/>
      <c r="E10" s="170"/>
      <c r="F10" s="170"/>
      <c r="G10" s="170"/>
      <c r="H10" s="171" t="s">
        <v>81</v>
      </c>
      <c r="I10" s="172">
        <v>26140800000</v>
      </c>
      <c r="J10" s="172">
        <v>1926067754</v>
      </c>
      <c r="K10" s="173">
        <v>7.3680520642061445E-2</v>
      </c>
      <c r="L10" s="172">
        <v>24214732246</v>
      </c>
      <c r="M10" s="172">
        <v>0</v>
      </c>
      <c r="N10" s="172">
        <v>1926067754</v>
      </c>
      <c r="O10" s="173">
        <v>7.3680520642061445E-2</v>
      </c>
      <c r="P10" s="172">
        <v>1926067754</v>
      </c>
      <c r="Q10" s="174">
        <v>7.3680520642061445E-2</v>
      </c>
    </row>
    <row r="11" spans="1:51">
      <c r="A11" s="175" t="s">
        <v>79</v>
      </c>
      <c r="B11" s="176" t="s">
        <v>79</v>
      </c>
      <c r="C11" s="176" t="s">
        <v>79</v>
      </c>
      <c r="D11" s="177" t="s">
        <v>82</v>
      </c>
      <c r="E11" s="178"/>
      <c r="F11" s="178"/>
      <c r="G11" s="178"/>
      <c r="H11" s="179" t="s">
        <v>83</v>
      </c>
      <c r="I11" s="180">
        <v>26140800000</v>
      </c>
      <c r="J11" s="180">
        <v>1926067754</v>
      </c>
      <c r="K11" s="181">
        <v>7.3680520642061445E-2</v>
      </c>
      <c r="L11" s="180">
        <v>24214732246</v>
      </c>
      <c r="M11" s="180">
        <v>0</v>
      </c>
      <c r="N11" s="180">
        <v>1926067754</v>
      </c>
      <c r="O11" s="182">
        <v>7.3680520642061445E-2</v>
      </c>
      <c r="P11" s="180">
        <v>1926067754</v>
      </c>
      <c r="Q11" s="183">
        <v>7.3680520642061445E-2</v>
      </c>
    </row>
    <row r="12" spans="1:51">
      <c r="A12" s="184" t="s">
        <v>79</v>
      </c>
      <c r="B12" s="185" t="s">
        <v>79</v>
      </c>
      <c r="C12" s="185" t="s">
        <v>79</v>
      </c>
      <c r="D12" s="186" t="s">
        <v>82</v>
      </c>
      <c r="E12" s="187" t="s">
        <v>82</v>
      </c>
      <c r="F12" s="178"/>
      <c r="G12" s="178"/>
      <c r="H12" s="188" t="s">
        <v>84</v>
      </c>
      <c r="I12" s="189">
        <v>16917940169</v>
      </c>
      <c r="J12" s="190">
        <v>1433467831</v>
      </c>
      <c r="K12" s="181">
        <v>8.4730636039643273E-2</v>
      </c>
      <c r="L12" s="190">
        <v>15484472338</v>
      </c>
      <c r="M12" s="190">
        <v>0</v>
      </c>
      <c r="N12" s="190">
        <v>1433467831</v>
      </c>
      <c r="O12" s="191">
        <v>8.4730636039643273E-2</v>
      </c>
      <c r="P12" s="190">
        <v>1433467831</v>
      </c>
      <c r="Q12" s="192">
        <v>8.4730636039643273E-2</v>
      </c>
    </row>
    <row r="13" spans="1:51">
      <c r="A13" s="184" t="s">
        <v>79</v>
      </c>
      <c r="B13" s="185" t="s">
        <v>79</v>
      </c>
      <c r="C13" s="185" t="s">
        <v>79</v>
      </c>
      <c r="D13" s="186" t="s">
        <v>82</v>
      </c>
      <c r="E13" s="187" t="s">
        <v>85</v>
      </c>
      <c r="F13" s="178"/>
      <c r="G13" s="178"/>
      <c r="H13" s="188" t="s">
        <v>91</v>
      </c>
      <c r="I13" s="189">
        <v>4225950174</v>
      </c>
      <c r="J13" s="190">
        <v>275322561</v>
      </c>
      <c r="K13" s="181">
        <v>6.5150451298245718E-2</v>
      </c>
      <c r="L13" s="190">
        <v>3950627613</v>
      </c>
      <c r="M13" s="190">
        <v>0</v>
      </c>
      <c r="N13" s="190">
        <v>275322561</v>
      </c>
      <c r="O13" s="191">
        <v>6.5150451298245718E-2</v>
      </c>
      <c r="P13" s="190">
        <v>275322561</v>
      </c>
      <c r="Q13" s="192">
        <v>6.5150451298245718E-2</v>
      </c>
    </row>
    <row r="14" spans="1:51">
      <c r="A14" s="184" t="s">
        <v>79</v>
      </c>
      <c r="B14" s="185" t="s">
        <v>79</v>
      </c>
      <c r="C14" s="185" t="s">
        <v>79</v>
      </c>
      <c r="D14" s="186" t="s">
        <v>82</v>
      </c>
      <c r="E14" s="187" t="s">
        <v>86</v>
      </c>
      <c r="F14" s="178"/>
      <c r="G14" s="178"/>
      <c r="H14" s="188" t="s">
        <v>5</v>
      </c>
      <c r="I14" s="189">
        <v>1018115852</v>
      </c>
      <c r="J14" s="190">
        <v>5363982</v>
      </c>
      <c r="K14" s="181">
        <v>5.268537946308295E-3</v>
      </c>
      <c r="L14" s="190">
        <v>1012751870</v>
      </c>
      <c r="M14" s="190">
        <v>0</v>
      </c>
      <c r="N14" s="190">
        <v>5363982</v>
      </c>
      <c r="O14" s="191">
        <v>5.268537946308295E-3</v>
      </c>
      <c r="P14" s="190">
        <v>5363982</v>
      </c>
      <c r="Q14" s="192">
        <v>5.268537946308295E-3</v>
      </c>
    </row>
    <row r="15" spans="1:51">
      <c r="A15" s="184" t="s">
        <v>79</v>
      </c>
      <c r="B15" s="185" t="s">
        <v>79</v>
      </c>
      <c r="C15" s="185" t="s">
        <v>79</v>
      </c>
      <c r="D15" s="186" t="s">
        <v>82</v>
      </c>
      <c r="E15" s="187" t="s">
        <v>87</v>
      </c>
      <c r="F15" s="178"/>
      <c r="G15" s="178"/>
      <c r="H15" s="188" t="s">
        <v>92</v>
      </c>
      <c r="I15" s="189">
        <v>692483656</v>
      </c>
      <c r="J15" s="190">
        <v>152918958</v>
      </c>
      <c r="K15" s="181">
        <v>0.22082681183164271</v>
      </c>
      <c r="L15" s="190">
        <v>539564698</v>
      </c>
      <c r="M15" s="190">
        <v>0</v>
      </c>
      <c r="N15" s="190">
        <v>152918958</v>
      </c>
      <c r="O15" s="191">
        <v>0.22082681183164271</v>
      </c>
      <c r="P15" s="190">
        <v>152918958</v>
      </c>
      <c r="Q15" s="192">
        <v>0.22082681183164271</v>
      </c>
    </row>
    <row r="16" spans="1:51">
      <c r="A16" s="184" t="s">
        <v>79</v>
      </c>
      <c r="B16" s="185" t="s">
        <v>79</v>
      </c>
      <c r="C16" s="185" t="s">
        <v>79</v>
      </c>
      <c r="D16" s="186" t="s">
        <v>82</v>
      </c>
      <c r="E16" s="187" t="s">
        <v>88</v>
      </c>
      <c r="F16" s="178"/>
      <c r="G16" s="178"/>
      <c r="H16" s="188" t="s">
        <v>93</v>
      </c>
      <c r="I16" s="189">
        <v>16320000</v>
      </c>
      <c r="J16" s="190">
        <v>0</v>
      </c>
      <c r="K16" s="181">
        <v>0</v>
      </c>
      <c r="L16" s="190">
        <v>16320000</v>
      </c>
      <c r="M16" s="190">
        <v>0</v>
      </c>
      <c r="N16" s="190">
        <v>0</v>
      </c>
      <c r="O16" s="191">
        <v>0</v>
      </c>
      <c r="P16" s="190">
        <v>0</v>
      </c>
      <c r="Q16" s="192">
        <v>0</v>
      </c>
    </row>
    <row r="17" spans="1:51">
      <c r="A17" s="184" t="s">
        <v>79</v>
      </c>
      <c r="B17" s="185" t="s">
        <v>79</v>
      </c>
      <c r="C17" s="185" t="s">
        <v>79</v>
      </c>
      <c r="D17" s="186" t="s">
        <v>82</v>
      </c>
      <c r="E17" s="187" t="s">
        <v>89</v>
      </c>
      <c r="F17" s="178"/>
      <c r="G17" s="178"/>
      <c r="H17" s="188" t="s">
        <v>7</v>
      </c>
      <c r="I17" s="189">
        <v>2209452803</v>
      </c>
      <c r="J17" s="190">
        <v>613966</v>
      </c>
      <c r="K17" s="181">
        <v>2.7788147326177575E-4</v>
      </c>
      <c r="L17" s="190">
        <v>2208838837</v>
      </c>
      <c r="M17" s="190">
        <v>0</v>
      </c>
      <c r="N17" s="190">
        <v>613966</v>
      </c>
      <c r="O17" s="191">
        <v>2.7788147326177575E-4</v>
      </c>
      <c r="P17" s="190">
        <v>613966</v>
      </c>
      <c r="Q17" s="192">
        <v>2.7788147326177575E-4</v>
      </c>
    </row>
    <row r="18" spans="1:51">
      <c r="A18" s="184" t="s">
        <v>79</v>
      </c>
      <c r="B18" s="185" t="s">
        <v>79</v>
      </c>
      <c r="C18" s="185" t="s">
        <v>79</v>
      </c>
      <c r="D18" s="186" t="s">
        <v>82</v>
      </c>
      <c r="E18" s="187" t="s">
        <v>90</v>
      </c>
      <c r="F18" s="178"/>
      <c r="G18" s="178"/>
      <c r="H18" s="188" t="s">
        <v>6</v>
      </c>
      <c r="I18" s="189">
        <v>1060537346</v>
      </c>
      <c r="J18" s="190">
        <v>58380456</v>
      </c>
      <c r="K18" s="181">
        <v>5.504799639559322E-2</v>
      </c>
      <c r="L18" s="190">
        <v>1002156890</v>
      </c>
      <c r="M18" s="190">
        <v>0</v>
      </c>
      <c r="N18" s="190">
        <v>58380456</v>
      </c>
      <c r="O18" s="191">
        <v>5.504799639559322E-2</v>
      </c>
      <c r="P18" s="190">
        <v>58380456</v>
      </c>
      <c r="Q18" s="192">
        <v>5.504799639559322E-2</v>
      </c>
    </row>
    <row r="19" spans="1:51">
      <c r="A19" s="169" t="s">
        <v>79</v>
      </c>
      <c r="B19" s="170" t="s">
        <v>79</v>
      </c>
      <c r="C19" s="170" t="s">
        <v>95</v>
      </c>
      <c r="D19" s="170"/>
      <c r="E19" s="170"/>
      <c r="F19" s="170"/>
      <c r="G19" s="170"/>
      <c r="H19" s="171" t="s">
        <v>94</v>
      </c>
      <c r="I19" s="172">
        <v>9285500000</v>
      </c>
      <c r="J19" s="172">
        <v>800487690</v>
      </c>
      <c r="K19" s="173">
        <v>8.6208356038985509E-2</v>
      </c>
      <c r="L19" s="172">
        <v>8485012310</v>
      </c>
      <c r="M19" s="172">
        <v>0</v>
      </c>
      <c r="N19" s="172">
        <v>773575896</v>
      </c>
      <c r="O19" s="173">
        <v>8.3310095956060523E-2</v>
      </c>
      <c r="P19" s="172">
        <v>603350012</v>
      </c>
      <c r="Q19" s="174">
        <v>6.4977654622798989E-2</v>
      </c>
      <c r="R19" s="193"/>
    </row>
    <row r="20" spans="1:51">
      <c r="A20" s="184" t="s">
        <v>79</v>
      </c>
      <c r="B20" s="185" t="s">
        <v>79</v>
      </c>
      <c r="C20" s="185" t="s">
        <v>95</v>
      </c>
      <c r="D20" s="186" t="s">
        <v>82</v>
      </c>
      <c r="E20" s="187"/>
      <c r="F20" s="178"/>
      <c r="G20" s="178"/>
      <c r="H20" s="188" t="s">
        <v>250</v>
      </c>
      <c r="I20" s="189">
        <v>2676800312</v>
      </c>
      <c r="J20" s="190">
        <v>241971736</v>
      </c>
      <c r="K20" s="181">
        <v>9.0395886056666E-2</v>
      </c>
      <c r="L20" s="190">
        <v>2434828576</v>
      </c>
      <c r="M20" s="190">
        <v>0</v>
      </c>
      <c r="N20" s="190">
        <v>241971736</v>
      </c>
      <c r="O20" s="191">
        <v>9.0395886056666E-2</v>
      </c>
      <c r="P20" s="190">
        <v>241971736</v>
      </c>
      <c r="Q20" s="192">
        <v>9.0395886056666E-2</v>
      </c>
      <c r="R20" s="193"/>
    </row>
    <row r="21" spans="1:51">
      <c r="A21" s="184" t="s">
        <v>79</v>
      </c>
      <c r="B21" s="185" t="s">
        <v>79</v>
      </c>
      <c r="C21" s="185" t="s">
        <v>95</v>
      </c>
      <c r="D21" s="186" t="s">
        <v>96</v>
      </c>
      <c r="E21" s="187"/>
      <c r="F21" s="178"/>
      <c r="G21" s="178"/>
      <c r="H21" s="188" t="s">
        <v>251</v>
      </c>
      <c r="I21" s="189">
        <v>1866900221</v>
      </c>
      <c r="J21" s="190">
        <v>171833276</v>
      </c>
      <c r="K21" s="181">
        <v>9.2042024564096936E-2</v>
      </c>
      <c r="L21" s="190">
        <v>1695066945</v>
      </c>
      <c r="M21" s="190">
        <v>0</v>
      </c>
      <c r="N21" s="190">
        <v>171833276</v>
      </c>
      <c r="O21" s="191">
        <v>9.2042024564096936E-2</v>
      </c>
      <c r="P21" s="190">
        <v>171833276</v>
      </c>
      <c r="Q21" s="192">
        <v>9.2042024564096936E-2</v>
      </c>
      <c r="R21" s="193"/>
    </row>
    <row r="22" spans="1:51">
      <c r="A22" s="184" t="s">
        <v>79</v>
      </c>
      <c r="B22" s="185" t="s">
        <v>79</v>
      </c>
      <c r="C22" s="185" t="s">
        <v>95</v>
      </c>
      <c r="D22" s="186" t="s">
        <v>85</v>
      </c>
      <c r="E22" s="187"/>
      <c r="F22" s="178"/>
      <c r="G22" s="178"/>
      <c r="H22" s="188" t="s">
        <v>151</v>
      </c>
      <c r="I22" s="189">
        <v>2200679802</v>
      </c>
      <c r="J22" s="190">
        <v>197137678</v>
      </c>
      <c r="K22" s="181">
        <v>8.9580355043400353E-2</v>
      </c>
      <c r="L22" s="190">
        <v>2003542124</v>
      </c>
      <c r="M22" s="190">
        <v>0</v>
      </c>
      <c r="N22" s="190">
        <v>170225884</v>
      </c>
      <c r="O22" s="191">
        <v>7.7351500134320766E-2</v>
      </c>
      <c r="P22" s="190">
        <v>0</v>
      </c>
      <c r="Q22" s="192">
        <v>0</v>
      </c>
      <c r="R22" s="193"/>
      <c r="AX22" s="150"/>
      <c r="AY22" s="144"/>
    </row>
    <row r="23" spans="1:51">
      <c r="A23" s="184" t="s">
        <v>79</v>
      </c>
      <c r="B23" s="185" t="s">
        <v>79</v>
      </c>
      <c r="C23" s="185" t="s">
        <v>95</v>
      </c>
      <c r="D23" s="186" t="s">
        <v>97</v>
      </c>
      <c r="E23" s="187"/>
      <c r="F23" s="178"/>
      <c r="G23" s="178"/>
      <c r="H23" s="188" t="s">
        <v>252</v>
      </c>
      <c r="I23" s="189">
        <v>1075701711</v>
      </c>
      <c r="J23" s="190">
        <v>79984000</v>
      </c>
      <c r="K23" s="181">
        <v>7.4355185254511513E-2</v>
      </c>
      <c r="L23" s="190">
        <v>995717711</v>
      </c>
      <c r="M23" s="190">
        <v>0</v>
      </c>
      <c r="N23" s="190">
        <v>79984000</v>
      </c>
      <c r="O23" s="191">
        <v>7.4355185254511513E-2</v>
      </c>
      <c r="P23" s="190">
        <v>79984000</v>
      </c>
      <c r="Q23" s="192">
        <v>7.4355185254511513E-2</v>
      </c>
      <c r="R23" s="193"/>
    </row>
    <row r="24" spans="1:51">
      <c r="A24" s="184" t="s">
        <v>79</v>
      </c>
      <c r="B24" s="185" t="s">
        <v>79</v>
      </c>
      <c r="C24" s="185" t="s">
        <v>95</v>
      </c>
      <c r="D24" s="186" t="s">
        <v>98</v>
      </c>
      <c r="E24" s="187"/>
      <c r="F24" s="178"/>
      <c r="G24" s="178"/>
      <c r="H24" s="188" t="s">
        <v>99</v>
      </c>
      <c r="I24" s="189">
        <v>120790814</v>
      </c>
      <c r="J24" s="190">
        <v>9568400</v>
      </c>
      <c r="K24" s="181">
        <v>7.9214632993532111E-2</v>
      </c>
      <c r="L24" s="190">
        <v>111222414</v>
      </c>
      <c r="M24" s="190">
        <v>0</v>
      </c>
      <c r="N24" s="190">
        <v>9568400</v>
      </c>
      <c r="O24" s="191">
        <v>7.9214632993532111E-2</v>
      </c>
      <c r="P24" s="190">
        <v>9568400</v>
      </c>
      <c r="Q24" s="192">
        <v>7.9214632993532111E-2</v>
      </c>
    </row>
    <row r="25" spans="1:51">
      <c r="A25" s="184" t="s">
        <v>79</v>
      </c>
      <c r="B25" s="185" t="s">
        <v>79</v>
      </c>
      <c r="C25" s="185" t="s">
        <v>95</v>
      </c>
      <c r="D25" s="186" t="s">
        <v>86</v>
      </c>
      <c r="E25" s="187"/>
      <c r="F25" s="178"/>
      <c r="G25" s="178"/>
      <c r="H25" s="188" t="s">
        <v>100</v>
      </c>
      <c r="I25" s="189">
        <v>806776284</v>
      </c>
      <c r="J25" s="190">
        <v>59993000</v>
      </c>
      <c r="K25" s="181">
        <v>7.4361382690322123E-2</v>
      </c>
      <c r="L25" s="190">
        <v>746783284</v>
      </c>
      <c r="M25" s="190">
        <v>0</v>
      </c>
      <c r="N25" s="190">
        <v>59993000</v>
      </c>
      <c r="O25" s="191">
        <v>7.4361382690322123E-2</v>
      </c>
      <c r="P25" s="190">
        <v>59993000</v>
      </c>
      <c r="Q25" s="192">
        <v>7.4361382690322123E-2</v>
      </c>
    </row>
    <row r="26" spans="1:51">
      <c r="A26" s="184" t="s">
        <v>79</v>
      </c>
      <c r="B26" s="185" t="s">
        <v>79</v>
      </c>
      <c r="C26" s="185" t="s">
        <v>95</v>
      </c>
      <c r="D26" s="186" t="s">
        <v>87</v>
      </c>
      <c r="E26" s="187"/>
      <c r="F26" s="178"/>
      <c r="G26" s="178"/>
      <c r="H26" s="188" t="s">
        <v>8</v>
      </c>
      <c r="I26" s="189">
        <v>537850856</v>
      </c>
      <c r="J26" s="190">
        <v>39999600</v>
      </c>
      <c r="K26" s="181">
        <v>7.4369315496636487E-2</v>
      </c>
      <c r="L26" s="190">
        <v>497851256</v>
      </c>
      <c r="M26" s="190">
        <v>0</v>
      </c>
      <c r="N26" s="190">
        <v>39999600</v>
      </c>
      <c r="O26" s="191">
        <v>7.4369315496636487E-2</v>
      </c>
      <c r="P26" s="190">
        <v>39999600</v>
      </c>
      <c r="Q26" s="192">
        <v>7.4369315496636487E-2</v>
      </c>
    </row>
    <row r="27" spans="1:51" s="160" customFormat="1">
      <c r="A27" s="169" t="s">
        <v>79</v>
      </c>
      <c r="B27" s="170" t="s">
        <v>79</v>
      </c>
      <c r="C27" s="170" t="s">
        <v>101</v>
      </c>
      <c r="D27" s="170"/>
      <c r="E27" s="170"/>
      <c r="F27" s="170"/>
      <c r="G27" s="170"/>
      <c r="H27" s="171" t="s">
        <v>102</v>
      </c>
      <c r="I27" s="172">
        <v>2108000000</v>
      </c>
      <c r="J27" s="172">
        <v>176075743</v>
      </c>
      <c r="K27" s="173">
        <v>8.3527392314990512E-2</v>
      </c>
      <c r="L27" s="172">
        <v>1791924257</v>
      </c>
      <c r="M27" s="172">
        <v>140000000</v>
      </c>
      <c r="N27" s="172">
        <v>176075743</v>
      </c>
      <c r="O27" s="173">
        <v>8.3527392314990512E-2</v>
      </c>
      <c r="P27" s="172">
        <v>176075743</v>
      </c>
      <c r="Q27" s="174">
        <v>8.3527392314990512E-2</v>
      </c>
      <c r="R27" s="194"/>
      <c r="AY27" s="161"/>
    </row>
    <row r="28" spans="1:51">
      <c r="A28" s="175" t="s">
        <v>79</v>
      </c>
      <c r="B28" s="176" t="s">
        <v>79</v>
      </c>
      <c r="C28" s="176" t="s">
        <v>101</v>
      </c>
      <c r="D28" s="177" t="s">
        <v>82</v>
      </c>
      <c r="E28" s="195" t="s">
        <v>44</v>
      </c>
      <c r="F28" s="178"/>
      <c r="G28" s="178"/>
      <c r="H28" s="196" t="s">
        <v>105</v>
      </c>
      <c r="I28" s="197">
        <v>1148283832</v>
      </c>
      <c r="J28" s="197">
        <v>84547285</v>
      </c>
      <c r="K28" s="181">
        <v>7.3629256673188093E-2</v>
      </c>
      <c r="L28" s="197">
        <v>1063736547</v>
      </c>
      <c r="M28" s="197">
        <v>0</v>
      </c>
      <c r="N28" s="197">
        <v>84547285</v>
      </c>
      <c r="O28" s="181">
        <v>7.3629256673188093E-2</v>
      </c>
      <c r="P28" s="197">
        <v>84547285</v>
      </c>
      <c r="Q28" s="198">
        <v>7.3629256673188093E-2</v>
      </c>
    </row>
    <row r="29" spans="1:51">
      <c r="A29" s="184" t="s">
        <v>79</v>
      </c>
      <c r="B29" s="185" t="s">
        <v>79</v>
      </c>
      <c r="C29" s="185" t="s">
        <v>101</v>
      </c>
      <c r="D29" s="186" t="s">
        <v>82</v>
      </c>
      <c r="E29" s="186" t="s">
        <v>82</v>
      </c>
      <c r="F29" s="178"/>
      <c r="G29" s="178"/>
      <c r="H29" s="188" t="s">
        <v>253</v>
      </c>
      <c r="I29" s="199">
        <v>839859684</v>
      </c>
      <c r="J29" s="190">
        <v>51022729</v>
      </c>
      <c r="K29" s="181">
        <v>6.0751492150443551E-2</v>
      </c>
      <c r="L29" s="190">
        <v>788836955</v>
      </c>
      <c r="M29" s="190">
        <v>0</v>
      </c>
      <c r="N29" s="190">
        <v>51022729</v>
      </c>
      <c r="O29" s="191">
        <v>6.0751492150443551E-2</v>
      </c>
      <c r="P29" s="190">
        <v>51022729</v>
      </c>
      <c r="Q29" s="192">
        <v>6.0751492150443551E-2</v>
      </c>
    </row>
    <row r="30" spans="1:51">
      <c r="A30" s="184" t="s">
        <v>79</v>
      </c>
      <c r="B30" s="185" t="s">
        <v>79</v>
      </c>
      <c r="C30" s="185" t="s">
        <v>101</v>
      </c>
      <c r="D30" s="186" t="s">
        <v>82</v>
      </c>
      <c r="E30" s="186" t="s">
        <v>96</v>
      </c>
      <c r="F30" s="178"/>
      <c r="G30" s="178"/>
      <c r="H30" s="188" t="s">
        <v>41</v>
      </c>
      <c r="I30" s="199">
        <v>200000000</v>
      </c>
      <c r="J30" s="190">
        <v>27990747</v>
      </c>
      <c r="K30" s="181">
        <v>0.139953735</v>
      </c>
      <c r="L30" s="190">
        <v>172009253</v>
      </c>
      <c r="M30" s="190">
        <v>0</v>
      </c>
      <c r="N30" s="190">
        <v>27990747</v>
      </c>
      <c r="O30" s="191">
        <v>0.139953735</v>
      </c>
      <c r="P30" s="190">
        <v>27990747</v>
      </c>
      <c r="Q30" s="192">
        <v>0.139953735</v>
      </c>
    </row>
    <row r="31" spans="1:51">
      <c r="A31" s="184" t="s">
        <v>79</v>
      </c>
      <c r="B31" s="185" t="s">
        <v>79</v>
      </c>
      <c r="C31" s="185" t="s">
        <v>101</v>
      </c>
      <c r="D31" s="186" t="s">
        <v>82</v>
      </c>
      <c r="E31" s="186" t="s">
        <v>85</v>
      </c>
      <c r="F31" s="178"/>
      <c r="G31" s="178"/>
      <c r="H31" s="188" t="s">
        <v>42</v>
      </c>
      <c r="I31" s="199">
        <v>108424148</v>
      </c>
      <c r="J31" s="190">
        <v>5533809</v>
      </c>
      <c r="K31" s="181">
        <v>5.1038528797108927E-2</v>
      </c>
      <c r="L31" s="190">
        <v>102890339</v>
      </c>
      <c r="M31" s="190">
        <v>0</v>
      </c>
      <c r="N31" s="190">
        <v>5533809</v>
      </c>
      <c r="O31" s="191">
        <v>5.1038528797108927E-2</v>
      </c>
      <c r="P31" s="190">
        <v>5533809</v>
      </c>
      <c r="Q31" s="192">
        <v>5.1038528797108927E-2</v>
      </c>
    </row>
    <row r="32" spans="1:51">
      <c r="A32" s="184" t="s">
        <v>79</v>
      </c>
      <c r="B32" s="185" t="s">
        <v>79</v>
      </c>
      <c r="C32" s="185" t="s">
        <v>101</v>
      </c>
      <c r="D32" s="186" t="s">
        <v>96</v>
      </c>
      <c r="E32" s="186"/>
      <c r="F32" s="178"/>
      <c r="G32" s="178"/>
      <c r="H32" s="188" t="s">
        <v>106</v>
      </c>
      <c r="I32" s="199">
        <v>698429426</v>
      </c>
      <c r="J32" s="190">
        <v>89330308</v>
      </c>
      <c r="K32" s="181">
        <v>0.1279016958257426</v>
      </c>
      <c r="L32" s="190">
        <v>609099118</v>
      </c>
      <c r="M32" s="190">
        <v>0</v>
      </c>
      <c r="N32" s="190">
        <v>89330308</v>
      </c>
      <c r="O32" s="191">
        <v>0.1279016958257426</v>
      </c>
      <c r="P32" s="190">
        <v>89330308</v>
      </c>
      <c r="Q32" s="192">
        <v>0.1279016958257426</v>
      </c>
    </row>
    <row r="33" spans="1:51">
      <c r="A33" s="184" t="s">
        <v>79</v>
      </c>
      <c r="B33" s="185" t="s">
        <v>79</v>
      </c>
      <c r="C33" s="185" t="s">
        <v>101</v>
      </c>
      <c r="D33" s="186">
        <v>13</v>
      </c>
      <c r="E33" s="186"/>
      <c r="F33" s="178"/>
      <c r="G33" s="178"/>
      <c r="H33" s="188" t="s">
        <v>107</v>
      </c>
      <c r="I33" s="199">
        <v>140000000</v>
      </c>
      <c r="J33" s="190">
        <v>0</v>
      </c>
      <c r="K33" s="181">
        <v>0</v>
      </c>
      <c r="L33" s="190">
        <v>0</v>
      </c>
      <c r="M33" s="190">
        <v>140000000</v>
      </c>
      <c r="N33" s="190">
        <v>0</v>
      </c>
      <c r="O33" s="191">
        <v>0</v>
      </c>
      <c r="P33" s="190">
        <v>0</v>
      </c>
      <c r="Q33" s="192">
        <v>0</v>
      </c>
    </row>
    <row r="34" spans="1:51">
      <c r="A34" s="184" t="s">
        <v>79</v>
      </c>
      <c r="B34" s="185" t="s">
        <v>79</v>
      </c>
      <c r="C34" s="185" t="s">
        <v>101</v>
      </c>
      <c r="D34" s="186" t="s">
        <v>103</v>
      </c>
      <c r="E34" s="186"/>
      <c r="F34" s="178"/>
      <c r="G34" s="178"/>
      <c r="H34" s="188" t="s">
        <v>108</v>
      </c>
      <c r="I34" s="199">
        <v>20176114</v>
      </c>
      <c r="J34" s="190">
        <v>2198150</v>
      </c>
      <c r="K34" s="181">
        <v>0.10894813540407236</v>
      </c>
      <c r="L34" s="190">
        <v>17977964</v>
      </c>
      <c r="M34" s="190">
        <v>0</v>
      </c>
      <c r="N34" s="190">
        <v>2198150</v>
      </c>
      <c r="O34" s="191">
        <v>0.10894813540407236</v>
      </c>
      <c r="P34" s="190">
        <v>2198150</v>
      </c>
      <c r="Q34" s="192">
        <v>0.10894813540407236</v>
      </c>
    </row>
    <row r="35" spans="1:51">
      <c r="A35" s="184" t="s">
        <v>79</v>
      </c>
      <c r="B35" s="185" t="s">
        <v>79</v>
      </c>
      <c r="C35" s="185" t="s">
        <v>101</v>
      </c>
      <c r="D35" s="186" t="s">
        <v>104</v>
      </c>
      <c r="E35" s="186"/>
      <c r="F35" s="178"/>
      <c r="G35" s="178"/>
      <c r="H35" s="188" t="s">
        <v>109</v>
      </c>
      <c r="I35" s="199">
        <v>101110628</v>
      </c>
      <c r="J35" s="190">
        <v>0</v>
      </c>
      <c r="K35" s="181">
        <v>0</v>
      </c>
      <c r="L35" s="190">
        <v>101110628</v>
      </c>
      <c r="M35" s="190">
        <v>0</v>
      </c>
      <c r="N35" s="190">
        <v>0</v>
      </c>
      <c r="O35" s="191">
        <v>0</v>
      </c>
      <c r="P35" s="190">
        <v>0</v>
      </c>
      <c r="Q35" s="192">
        <v>0</v>
      </c>
    </row>
    <row r="36" spans="1:51" s="160" customFormat="1">
      <c r="A36" s="152">
        <v>2</v>
      </c>
      <c r="B36" s="153" t="s">
        <v>44</v>
      </c>
      <c r="C36" s="154" t="s">
        <v>44</v>
      </c>
      <c r="D36" s="153" t="s">
        <v>44</v>
      </c>
      <c r="E36" s="154"/>
      <c r="F36" s="153"/>
      <c r="G36" s="153"/>
      <c r="H36" s="155" t="s">
        <v>110</v>
      </c>
      <c r="I36" s="156">
        <v>18370100000</v>
      </c>
      <c r="J36" s="156">
        <v>11435051815.459999</v>
      </c>
      <c r="K36" s="157">
        <v>0.62248174018976488</v>
      </c>
      <c r="L36" s="156">
        <v>1604367710.2200003</v>
      </c>
      <c r="M36" s="156">
        <v>5330680474.3200006</v>
      </c>
      <c r="N36" s="156">
        <v>236599405.28</v>
      </c>
      <c r="O36" s="157">
        <v>1.287959266852113E-2</v>
      </c>
      <c r="P36" s="156">
        <v>236599405.28</v>
      </c>
      <c r="Q36" s="158">
        <v>1.287959266852113E-2</v>
      </c>
      <c r="R36" s="159"/>
      <c r="AY36" s="161"/>
    </row>
    <row r="37" spans="1:51">
      <c r="A37" s="200">
        <v>2</v>
      </c>
      <c r="B37" s="201">
        <v>1</v>
      </c>
      <c r="C37" s="170" t="s">
        <v>44</v>
      </c>
      <c r="D37" s="202" t="s">
        <v>44</v>
      </c>
      <c r="E37" s="202"/>
      <c r="F37" s="202"/>
      <c r="G37" s="202"/>
      <c r="H37" s="171" t="s">
        <v>128</v>
      </c>
      <c r="I37" s="203">
        <v>22400000</v>
      </c>
      <c r="J37" s="203">
        <v>0</v>
      </c>
      <c r="K37" s="204" t="e">
        <v>#DIV/0!</v>
      </c>
      <c r="L37" s="203">
        <v>0</v>
      </c>
      <c r="M37" s="203">
        <v>22400000</v>
      </c>
      <c r="N37" s="203">
        <v>0</v>
      </c>
      <c r="O37" s="204">
        <v>0</v>
      </c>
      <c r="P37" s="203">
        <v>0</v>
      </c>
      <c r="Q37" s="205">
        <v>0</v>
      </c>
    </row>
    <row r="38" spans="1:51" s="160" customFormat="1">
      <c r="A38" s="175">
        <v>2</v>
      </c>
      <c r="B38" s="176">
        <v>1</v>
      </c>
      <c r="C38" s="176">
        <v>1</v>
      </c>
      <c r="D38" s="177"/>
      <c r="E38" s="178"/>
      <c r="F38" s="178"/>
      <c r="G38" s="178"/>
      <c r="H38" s="206" t="s">
        <v>140</v>
      </c>
      <c r="I38" s="207">
        <v>22400000</v>
      </c>
      <c r="J38" s="207">
        <v>0</v>
      </c>
      <c r="K38" s="208" t="e">
        <v>#DIV/0!</v>
      </c>
      <c r="L38" s="207">
        <v>0</v>
      </c>
      <c r="M38" s="207">
        <v>22400000</v>
      </c>
      <c r="N38" s="207">
        <v>0</v>
      </c>
      <c r="O38" s="209">
        <v>0</v>
      </c>
      <c r="P38" s="207">
        <v>0</v>
      </c>
      <c r="Q38" s="210">
        <v>0</v>
      </c>
      <c r="R38" s="194"/>
      <c r="AY38" s="161"/>
    </row>
    <row r="39" spans="1:51" s="160" customFormat="1">
      <c r="A39" s="175">
        <v>2</v>
      </c>
      <c r="B39" s="176">
        <v>1</v>
      </c>
      <c r="C39" s="176">
        <v>1</v>
      </c>
      <c r="D39" s="177">
        <v>4</v>
      </c>
      <c r="E39" s="178"/>
      <c r="F39" s="178"/>
      <c r="G39" s="178"/>
      <c r="H39" s="206" t="s">
        <v>282</v>
      </c>
      <c r="I39" s="207">
        <v>18050000</v>
      </c>
      <c r="J39" s="207">
        <v>0</v>
      </c>
      <c r="K39" s="208" t="e">
        <v>#DIV/0!</v>
      </c>
      <c r="L39" s="207">
        <v>0</v>
      </c>
      <c r="M39" s="207">
        <v>18050000</v>
      </c>
      <c r="N39" s="207">
        <v>0</v>
      </c>
      <c r="O39" s="209">
        <v>0</v>
      </c>
      <c r="P39" s="207">
        <v>0</v>
      </c>
      <c r="Q39" s="210">
        <v>0</v>
      </c>
      <c r="R39" s="194"/>
      <c r="AY39" s="161"/>
    </row>
    <row r="40" spans="1:51" s="160" customFormat="1">
      <c r="A40" s="184">
        <v>2</v>
      </c>
      <c r="B40" s="185">
        <v>1</v>
      </c>
      <c r="C40" s="185">
        <v>1</v>
      </c>
      <c r="D40" s="186">
        <v>4</v>
      </c>
      <c r="E40" s="186">
        <v>7</v>
      </c>
      <c r="F40" s="178"/>
      <c r="G40" s="178"/>
      <c r="H40" s="211" t="s">
        <v>176</v>
      </c>
      <c r="I40" s="199">
        <v>18050000</v>
      </c>
      <c r="J40" s="199">
        <v>0</v>
      </c>
      <c r="K40" s="208" t="e">
        <v>#DIV/0!</v>
      </c>
      <c r="L40" s="199">
        <v>0</v>
      </c>
      <c r="M40" s="199">
        <v>18050000</v>
      </c>
      <c r="N40" s="199">
        <v>0</v>
      </c>
      <c r="O40" s="212">
        <v>0</v>
      </c>
      <c r="P40" s="199">
        <v>0</v>
      </c>
      <c r="Q40" s="213">
        <v>0</v>
      </c>
      <c r="R40" s="194"/>
      <c r="AY40" s="161"/>
    </row>
    <row r="41" spans="1:51" ht="12.75" customHeight="1">
      <c r="A41" s="184">
        <v>2</v>
      </c>
      <c r="B41" s="185">
        <v>1</v>
      </c>
      <c r="C41" s="185">
        <v>1</v>
      </c>
      <c r="D41" s="186">
        <v>4</v>
      </c>
      <c r="E41" s="186">
        <v>8</v>
      </c>
      <c r="F41" s="214"/>
      <c r="G41" s="214"/>
      <c r="H41" s="211" t="s">
        <v>242</v>
      </c>
      <c r="I41" s="199">
        <v>4350000</v>
      </c>
      <c r="J41" s="199">
        <v>0</v>
      </c>
      <c r="K41" s="208" t="e">
        <v>#DIV/0!</v>
      </c>
      <c r="L41" s="199">
        <v>0</v>
      </c>
      <c r="M41" s="199">
        <v>4350000</v>
      </c>
      <c r="N41" s="199">
        <v>0</v>
      </c>
      <c r="O41" s="212">
        <v>0</v>
      </c>
      <c r="P41" s="199">
        <v>0</v>
      </c>
      <c r="Q41" s="213">
        <v>0</v>
      </c>
    </row>
    <row r="42" spans="1:51">
      <c r="A42" s="200">
        <v>2</v>
      </c>
      <c r="B42" s="201">
        <v>2</v>
      </c>
      <c r="C42" s="201"/>
      <c r="D42" s="215"/>
      <c r="E42" s="202"/>
      <c r="F42" s="216"/>
      <c r="G42" s="216"/>
      <c r="H42" s="171" t="s">
        <v>111</v>
      </c>
      <c r="I42" s="172">
        <v>18347700000</v>
      </c>
      <c r="J42" s="172">
        <v>11435051815.459999</v>
      </c>
      <c r="K42" s="173">
        <v>0.62324170416237457</v>
      </c>
      <c r="L42" s="172">
        <v>1604367710.2200003</v>
      </c>
      <c r="M42" s="172">
        <v>5308280474.3200006</v>
      </c>
      <c r="N42" s="172">
        <v>236599405.28</v>
      </c>
      <c r="O42" s="173">
        <v>1.2895316866964253E-2</v>
      </c>
      <c r="P42" s="172">
        <v>236599405.28</v>
      </c>
      <c r="Q42" s="174">
        <v>1.2895316866964253E-2</v>
      </c>
      <c r="R42" s="194"/>
      <c r="S42" s="217"/>
    </row>
    <row r="43" spans="1:51" s="160" customFormat="1">
      <c r="A43" s="175">
        <v>2</v>
      </c>
      <c r="B43" s="176">
        <v>2</v>
      </c>
      <c r="C43" s="176">
        <v>1</v>
      </c>
      <c r="D43" s="218"/>
      <c r="E43" s="195"/>
      <c r="F43" s="178"/>
      <c r="G43" s="178"/>
      <c r="H43" s="206" t="s">
        <v>272</v>
      </c>
      <c r="I43" s="197">
        <v>18347700000</v>
      </c>
      <c r="J43" s="197">
        <v>11435051815.459999</v>
      </c>
      <c r="K43" s="209">
        <v>0.62324170416237457</v>
      </c>
      <c r="L43" s="197">
        <v>1604367710.2200003</v>
      </c>
      <c r="M43" s="197">
        <v>1134468360.95</v>
      </c>
      <c r="N43" s="197">
        <v>0</v>
      </c>
      <c r="O43" s="209">
        <v>0</v>
      </c>
      <c r="P43" s="197">
        <v>0</v>
      </c>
      <c r="Q43" s="210">
        <v>0</v>
      </c>
      <c r="R43" s="159"/>
      <c r="S43" s="217"/>
      <c r="AY43" s="161"/>
    </row>
    <row r="44" spans="1:51" s="160" customFormat="1" ht="25.5">
      <c r="A44" s="175">
        <v>2</v>
      </c>
      <c r="B44" s="176">
        <v>2</v>
      </c>
      <c r="C44" s="176">
        <v>1</v>
      </c>
      <c r="D44" s="177">
        <v>2</v>
      </c>
      <c r="E44" s="178"/>
      <c r="F44" s="178"/>
      <c r="G44" s="178"/>
      <c r="H44" s="206" t="s">
        <v>112</v>
      </c>
      <c r="I44" s="219">
        <v>2500000</v>
      </c>
      <c r="J44" s="219">
        <v>0</v>
      </c>
      <c r="K44" s="209">
        <v>0</v>
      </c>
      <c r="L44" s="219">
        <v>0</v>
      </c>
      <c r="M44" s="219">
        <v>2500000</v>
      </c>
      <c r="N44" s="219">
        <v>0</v>
      </c>
      <c r="O44" s="209">
        <v>0</v>
      </c>
      <c r="P44" s="219">
        <v>0</v>
      </c>
      <c r="Q44" s="210">
        <v>0</v>
      </c>
      <c r="R44" s="149"/>
      <c r="AY44" s="161"/>
    </row>
    <row r="45" spans="1:51" ht="25.5">
      <c r="A45" s="184">
        <v>2</v>
      </c>
      <c r="B45" s="185">
        <v>2</v>
      </c>
      <c r="C45" s="185">
        <v>1</v>
      </c>
      <c r="D45" s="186">
        <v>2</v>
      </c>
      <c r="E45" s="186">
        <v>3</v>
      </c>
      <c r="F45" s="178"/>
      <c r="G45" s="178"/>
      <c r="H45" s="211" t="s">
        <v>174</v>
      </c>
      <c r="I45" s="199">
        <v>2500000</v>
      </c>
      <c r="J45" s="199">
        <v>0</v>
      </c>
      <c r="K45" s="212">
        <v>0</v>
      </c>
      <c r="L45" s="199">
        <v>0</v>
      </c>
      <c r="M45" s="199">
        <v>2500000</v>
      </c>
      <c r="N45" s="199">
        <v>0</v>
      </c>
      <c r="O45" s="212">
        <v>0</v>
      </c>
      <c r="P45" s="199">
        <v>0</v>
      </c>
      <c r="Q45" s="213">
        <v>0</v>
      </c>
    </row>
    <row r="46" spans="1:51" s="160" customFormat="1" ht="25.5">
      <c r="A46" s="220">
        <v>2</v>
      </c>
      <c r="B46" s="221">
        <v>2</v>
      </c>
      <c r="C46" s="221">
        <v>1</v>
      </c>
      <c r="D46" s="222">
        <v>3</v>
      </c>
      <c r="E46" s="178"/>
      <c r="F46" s="178"/>
      <c r="G46" s="178"/>
      <c r="H46" s="206" t="s">
        <v>113</v>
      </c>
      <c r="I46" s="219">
        <v>56618831</v>
      </c>
      <c r="J46" s="219">
        <v>2105306.0499999998</v>
      </c>
      <c r="K46" s="209">
        <v>3.7183848779922701E-2</v>
      </c>
      <c r="L46" s="219">
        <v>0</v>
      </c>
      <c r="M46" s="219">
        <v>54513524.950000003</v>
      </c>
      <c r="N46" s="219">
        <v>0</v>
      </c>
      <c r="O46" s="209">
        <v>0</v>
      </c>
      <c r="P46" s="219">
        <v>0</v>
      </c>
      <c r="Q46" s="210">
        <v>0</v>
      </c>
      <c r="R46" s="159"/>
      <c r="AY46" s="161"/>
    </row>
    <row r="47" spans="1:51" s="160" customFormat="1">
      <c r="A47" s="223">
        <v>2</v>
      </c>
      <c r="B47" s="224">
        <v>2</v>
      </c>
      <c r="C47" s="224">
        <v>1</v>
      </c>
      <c r="D47" s="225">
        <v>3</v>
      </c>
      <c r="E47" s="225">
        <v>2</v>
      </c>
      <c r="F47" s="178"/>
      <c r="G47" s="178"/>
      <c r="H47" s="211" t="s">
        <v>269</v>
      </c>
      <c r="I47" s="199">
        <v>32930000</v>
      </c>
      <c r="J47" s="199">
        <v>0</v>
      </c>
      <c r="K47" s="212">
        <v>0</v>
      </c>
      <c r="L47" s="199">
        <v>0</v>
      </c>
      <c r="M47" s="199">
        <v>32930000</v>
      </c>
      <c r="N47" s="199">
        <v>0</v>
      </c>
      <c r="O47" s="212">
        <v>0</v>
      </c>
      <c r="P47" s="199">
        <v>0</v>
      </c>
      <c r="Q47" s="213">
        <v>0</v>
      </c>
      <c r="R47" s="149"/>
      <c r="AY47" s="161"/>
    </row>
    <row r="48" spans="1:51" ht="25.5">
      <c r="A48" s="184">
        <v>2</v>
      </c>
      <c r="B48" s="185">
        <v>2</v>
      </c>
      <c r="C48" s="185">
        <v>1</v>
      </c>
      <c r="D48" s="186">
        <v>3</v>
      </c>
      <c r="E48" s="186">
        <v>5</v>
      </c>
      <c r="F48" s="178"/>
      <c r="G48" s="178"/>
      <c r="H48" s="211" t="s">
        <v>207</v>
      </c>
      <c r="I48" s="199">
        <v>21188831</v>
      </c>
      <c r="J48" s="199">
        <v>2105306.0499999998</v>
      </c>
      <c r="K48" s="212">
        <v>9.9359235533097598E-2</v>
      </c>
      <c r="L48" s="199">
        <v>0</v>
      </c>
      <c r="M48" s="199">
        <v>19083524.949999999</v>
      </c>
      <c r="N48" s="199">
        <v>0</v>
      </c>
      <c r="O48" s="212">
        <v>0</v>
      </c>
      <c r="P48" s="199">
        <v>0</v>
      </c>
      <c r="Q48" s="213">
        <v>0</v>
      </c>
    </row>
    <row r="49" spans="1:51">
      <c r="A49" s="184">
        <v>2</v>
      </c>
      <c r="B49" s="185">
        <v>2</v>
      </c>
      <c r="C49" s="185">
        <v>1</v>
      </c>
      <c r="D49" s="186">
        <v>3</v>
      </c>
      <c r="E49" s="186">
        <v>6</v>
      </c>
      <c r="F49" s="178"/>
      <c r="G49" s="178"/>
      <c r="H49" s="211" t="s">
        <v>209</v>
      </c>
      <c r="I49" s="199">
        <v>2000000</v>
      </c>
      <c r="J49" s="199">
        <v>0</v>
      </c>
      <c r="K49" s="212">
        <v>0</v>
      </c>
      <c r="L49" s="199">
        <v>0</v>
      </c>
      <c r="M49" s="199">
        <v>2000000</v>
      </c>
      <c r="N49" s="199">
        <v>0</v>
      </c>
      <c r="O49" s="212">
        <v>0</v>
      </c>
      <c r="P49" s="199">
        <v>0</v>
      </c>
      <c r="Q49" s="213">
        <v>0</v>
      </c>
    </row>
    <row r="50" spans="1:51">
      <c r="A50" s="184">
        <v>2</v>
      </c>
      <c r="B50" s="185">
        <v>2</v>
      </c>
      <c r="C50" s="185">
        <v>1</v>
      </c>
      <c r="D50" s="186">
        <v>3</v>
      </c>
      <c r="E50" s="186">
        <v>8</v>
      </c>
      <c r="F50" s="178"/>
      <c r="G50" s="178"/>
      <c r="H50" s="211" t="s">
        <v>244</v>
      </c>
      <c r="I50" s="199">
        <v>500000</v>
      </c>
      <c r="J50" s="199">
        <v>0</v>
      </c>
      <c r="K50" s="212">
        <v>0</v>
      </c>
      <c r="L50" s="199">
        <v>0</v>
      </c>
      <c r="M50" s="199">
        <v>500000</v>
      </c>
      <c r="N50" s="199">
        <v>0</v>
      </c>
      <c r="O50" s="212">
        <v>0</v>
      </c>
      <c r="P50" s="199">
        <v>0</v>
      </c>
      <c r="Q50" s="213">
        <v>0</v>
      </c>
      <c r="R50" s="194"/>
    </row>
    <row r="51" spans="1:51" s="160" customFormat="1">
      <c r="A51" s="220">
        <v>2</v>
      </c>
      <c r="B51" s="221">
        <v>2</v>
      </c>
      <c r="C51" s="221">
        <v>1</v>
      </c>
      <c r="D51" s="222">
        <v>4</v>
      </c>
      <c r="E51" s="178"/>
      <c r="F51" s="178"/>
      <c r="G51" s="178"/>
      <c r="H51" s="206" t="s">
        <v>165</v>
      </c>
      <c r="I51" s="219">
        <v>1080954836</v>
      </c>
      <c r="J51" s="219">
        <v>0</v>
      </c>
      <c r="K51" s="209">
        <v>0</v>
      </c>
      <c r="L51" s="219">
        <v>3500000</v>
      </c>
      <c r="M51" s="219">
        <v>1077454836</v>
      </c>
      <c r="N51" s="219">
        <v>0</v>
      </c>
      <c r="O51" s="209">
        <v>0</v>
      </c>
      <c r="P51" s="219">
        <v>0</v>
      </c>
      <c r="Q51" s="210">
        <v>0</v>
      </c>
      <c r="R51" s="149"/>
      <c r="AY51" s="161"/>
    </row>
    <row r="52" spans="1:51">
      <c r="A52" s="184">
        <v>2</v>
      </c>
      <c r="B52" s="185">
        <v>2</v>
      </c>
      <c r="C52" s="185">
        <v>1</v>
      </c>
      <c r="D52" s="186">
        <v>4</v>
      </c>
      <c r="E52" s="186">
        <v>2</v>
      </c>
      <c r="F52" s="178"/>
      <c r="G52" s="178"/>
      <c r="H52" s="211" t="s">
        <v>211</v>
      </c>
      <c r="I52" s="199">
        <v>2000000</v>
      </c>
      <c r="J52" s="199">
        <v>0</v>
      </c>
      <c r="K52" s="212">
        <v>0</v>
      </c>
      <c r="L52" s="199">
        <v>0</v>
      </c>
      <c r="M52" s="199">
        <v>2000000</v>
      </c>
      <c r="N52" s="199">
        <v>0</v>
      </c>
      <c r="O52" s="212">
        <v>0</v>
      </c>
      <c r="P52" s="199">
        <v>0</v>
      </c>
      <c r="Q52" s="213">
        <v>0</v>
      </c>
    </row>
    <row r="53" spans="1:51">
      <c r="A53" s="184">
        <v>2</v>
      </c>
      <c r="B53" s="185">
        <v>2</v>
      </c>
      <c r="C53" s="185">
        <v>1</v>
      </c>
      <c r="D53" s="186">
        <v>4</v>
      </c>
      <c r="E53" s="186">
        <v>5</v>
      </c>
      <c r="F53" s="178"/>
      <c r="G53" s="178"/>
      <c r="H53" s="211" t="s">
        <v>294</v>
      </c>
      <c r="I53" s="199">
        <v>10500000</v>
      </c>
      <c r="J53" s="199">
        <v>0</v>
      </c>
      <c r="K53" s="212">
        <v>0</v>
      </c>
      <c r="L53" s="199">
        <v>0</v>
      </c>
      <c r="M53" s="199">
        <v>10500000</v>
      </c>
      <c r="N53" s="199">
        <v>0</v>
      </c>
      <c r="O53" s="212">
        <v>0</v>
      </c>
      <c r="P53" s="199">
        <v>0</v>
      </c>
      <c r="Q53" s="213">
        <v>0</v>
      </c>
    </row>
    <row r="54" spans="1:51">
      <c r="A54" s="184">
        <v>2</v>
      </c>
      <c r="B54" s="185">
        <v>2</v>
      </c>
      <c r="C54" s="185">
        <v>1</v>
      </c>
      <c r="D54" s="186">
        <v>4</v>
      </c>
      <c r="E54" s="186">
        <v>6</v>
      </c>
      <c r="F54" s="178"/>
      <c r="G54" s="178"/>
      <c r="H54" s="211" t="s">
        <v>271</v>
      </c>
      <c r="I54" s="199">
        <v>2000000</v>
      </c>
      <c r="J54" s="199">
        <v>0</v>
      </c>
      <c r="K54" s="212">
        <v>0</v>
      </c>
      <c r="L54" s="199">
        <v>0</v>
      </c>
      <c r="M54" s="199">
        <v>2000000</v>
      </c>
      <c r="N54" s="199">
        <v>0</v>
      </c>
      <c r="O54" s="212">
        <v>0</v>
      </c>
      <c r="P54" s="199">
        <v>0</v>
      </c>
      <c r="Q54" s="213">
        <v>0</v>
      </c>
    </row>
    <row r="55" spans="1:51" ht="11.25" customHeight="1">
      <c r="A55" s="184">
        <v>2</v>
      </c>
      <c r="B55" s="185">
        <v>2</v>
      </c>
      <c r="C55" s="185">
        <v>1</v>
      </c>
      <c r="D55" s="186">
        <v>4</v>
      </c>
      <c r="E55" s="186">
        <v>7</v>
      </c>
      <c r="F55" s="178"/>
      <c r="G55" s="178"/>
      <c r="H55" s="211" t="s">
        <v>176</v>
      </c>
      <c r="I55" s="199">
        <v>1064754836</v>
      </c>
      <c r="J55" s="199">
        <v>0</v>
      </c>
      <c r="K55" s="212">
        <v>0</v>
      </c>
      <c r="L55" s="199">
        <v>3500000</v>
      </c>
      <c r="M55" s="199">
        <v>1061254836</v>
      </c>
      <c r="N55" s="199">
        <v>0</v>
      </c>
      <c r="O55" s="212">
        <v>0</v>
      </c>
      <c r="P55" s="199">
        <v>0</v>
      </c>
      <c r="Q55" s="213">
        <v>0</v>
      </c>
      <c r="R55" s="151"/>
    </row>
    <row r="56" spans="1:51">
      <c r="A56" s="223">
        <v>2</v>
      </c>
      <c r="B56" s="224">
        <v>2</v>
      </c>
      <c r="C56" s="224">
        <v>1</v>
      </c>
      <c r="D56" s="225">
        <v>4</v>
      </c>
      <c r="E56" s="225">
        <v>8</v>
      </c>
      <c r="F56" s="178"/>
      <c r="G56" s="178"/>
      <c r="H56" s="211" t="s">
        <v>242</v>
      </c>
      <c r="I56" s="199">
        <v>1700000</v>
      </c>
      <c r="J56" s="199">
        <v>0</v>
      </c>
      <c r="K56" s="212">
        <v>0</v>
      </c>
      <c r="L56" s="199">
        <v>0</v>
      </c>
      <c r="M56" s="199">
        <v>1700000</v>
      </c>
      <c r="N56" s="199">
        <v>0</v>
      </c>
      <c r="O56" s="212">
        <v>0</v>
      </c>
      <c r="P56" s="199">
        <v>0</v>
      </c>
      <c r="Q56" s="213">
        <v>0</v>
      </c>
      <c r="R56" s="194"/>
    </row>
    <row r="57" spans="1:51" s="160" customFormat="1" ht="38.25">
      <c r="A57" s="220">
        <v>2</v>
      </c>
      <c r="B57" s="221">
        <v>2</v>
      </c>
      <c r="C57" s="221">
        <v>2</v>
      </c>
      <c r="D57" s="222">
        <v>6</v>
      </c>
      <c r="E57" s="178"/>
      <c r="F57" s="221"/>
      <c r="G57" s="221"/>
      <c r="H57" s="206" t="s">
        <v>114</v>
      </c>
      <c r="I57" s="219">
        <v>1661891336</v>
      </c>
      <c r="J57" s="219">
        <v>294949548.06</v>
      </c>
      <c r="K57" s="209">
        <v>0.17747823920299924</v>
      </c>
      <c r="L57" s="219">
        <v>132994560</v>
      </c>
      <c r="M57" s="219">
        <v>1233947227.9400001</v>
      </c>
      <c r="N57" s="219">
        <v>13453996.5</v>
      </c>
      <c r="O57" s="209">
        <v>8.095593381202873E-3</v>
      </c>
      <c r="P57" s="219">
        <v>13453996.5</v>
      </c>
      <c r="Q57" s="210">
        <v>8.095593381202873E-3</v>
      </c>
      <c r="R57" s="149"/>
      <c r="AY57" s="161"/>
    </row>
    <row r="58" spans="1:51">
      <c r="A58" s="184">
        <v>2</v>
      </c>
      <c r="B58" s="185">
        <v>2</v>
      </c>
      <c r="C58" s="185">
        <v>2</v>
      </c>
      <c r="D58" s="186">
        <v>6</v>
      </c>
      <c r="E58" s="186">
        <v>3</v>
      </c>
      <c r="F58" s="185"/>
      <c r="G58" s="185"/>
      <c r="H58" s="211" t="s">
        <v>178</v>
      </c>
      <c r="I58" s="199">
        <v>24197618</v>
      </c>
      <c r="J58" s="199">
        <v>2105306.06</v>
      </c>
      <c r="K58" s="212">
        <v>8.7004682031099095E-2</v>
      </c>
      <c r="L58" s="199">
        <v>0</v>
      </c>
      <c r="M58" s="199">
        <v>22092311.940000001</v>
      </c>
      <c r="N58" s="199">
        <v>0</v>
      </c>
      <c r="O58" s="212">
        <v>0</v>
      </c>
      <c r="P58" s="199">
        <v>0</v>
      </c>
      <c r="Q58" s="213">
        <v>0</v>
      </c>
    </row>
    <row r="59" spans="1:51">
      <c r="A59" s="184">
        <v>2</v>
      </c>
      <c r="B59" s="185">
        <v>2</v>
      </c>
      <c r="C59" s="185">
        <v>2</v>
      </c>
      <c r="D59" s="186">
        <v>6</v>
      </c>
      <c r="E59" s="186">
        <v>4</v>
      </c>
      <c r="F59" s="185"/>
      <c r="G59" s="185"/>
      <c r="H59" s="211" t="s">
        <v>180</v>
      </c>
      <c r="I59" s="199">
        <v>1229828774</v>
      </c>
      <c r="J59" s="199">
        <v>138400000</v>
      </c>
      <c r="K59" s="212">
        <v>0.11253599112814383</v>
      </c>
      <c r="L59" s="199">
        <v>0</v>
      </c>
      <c r="M59" s="199">
        <v>1091428774</v>
      </c>
      <c r="N59" s="199">
        <v>2448556.5</v>
      </c>
      <c r="O59" s="212">
        <v>1.9909735011615528E-3</v>
      </c>
      <c r="P59" s="199">
        <v>2448556.5</v>
      </c>
      <c r="Q59" s="213">
        <v>1.9909735011615528E-3</v>
      </c>
    </row>
    <row r="60" spans="1:51">
      <c r="A60" s="184">
        <v>2</v>
      </c>
      <c r="B60" s="185">
        <v>2</v>
      </c>
      <c r="C60" s="185">
        <v>2</v>
      </c>
      <c r="D60" s="186">
        <v>6</v>
      </c>
      <c r="E60" s="186">
        <v>8</v>
      </c>
      <c r="F60" s="185"/>
      <c r="G60" s="185"/>
      <c r="H60" s="211" t="s">
        <v>182</v>
      </c>
      <c r="I60" s="199">
        <v>263864944</v>
      </c>
      <c r="J60" s="199">
        <v>143438802</v>
      </c>
      <c r="K60" s="212">
        <v>0.54360689156191966</v>
      </c>
      <c r="L60" s="199">
        <v>0</v>
      </c>
      <c r="M60" s="199">
        <v>120426142</v>
      </c>
      <c r="N60" s="199">
        <v>0</v>
      </c>
      <c r="O60" s="212">
        <v>0</v>
      </c>
      <c r="P60" s="199">
        <v>0</v>
      </c>
      <c r="Q60" s="213">
        <v>0</v>
      </c>
    </row>
    <row r="61" spans="1:51">
      <c r="A61" s="184">
        <v>2</v>
      </c>
      <c r="B61" s="185">
        <v>2</v>
      </c>
      <c r="C61" s="185">
        <v>2</v>
      </c>
      <c r="D61" s="186">
        <v>6</v>
      </c>
      <c r="E61" s="186">
        <v>9</v>
      </c>
      <c r="F61" s="178"/>
      <c r="G61" s="178"/>
      <c r="H61" s="211" t="s">
        <v>184</v>
      </c>
      <c r="I61" s="199">
        <v>144000000</v>
      </c>
      <c r="J61" s="199">
        <v>11005440</v>
      </c>
      <c r="K61" s="212">
        <v>7.6426666666666671E-2</v>
      </c>
      <c r="L61" s="199">
        <v>132994560</v>
      </c>
      <c r="M61" s="199">
        <v>0</v>
      </c>
      <c r="N61" s="199">
        <v>11005440</v>
      </c>
      <c r="O61" s="212">
        <v>7.6426666666666671E-2</v>
      </c>
      <c r="P61" s="199">
        <v>11005440</v>
      </c>
      <c r="Q61" s="213">
        <v>7.6426666666666671E-2</v>
      </c>
      <c r="R61" s="194"/>
    </row>
    <row r="62" spans="1:51" s="160" customFormat="1" ht="25.5">
      <c r="A62" s="220">
        <v>2</v>
      </c>
      <c r="B62" s="221">
        <v>2</v>
      </c>
      <c r="C62" s="221">
        <v>2</v>
      </c>
      <c r="D62" s="222">
        <v>7</v>
      </c>
      <c r="E62" s="178"/>
      <c r="F62" s="221"/>
      <c r="G62" s="178"/>
      <c r="H62" s="206" t="s">
        <v>115</v>
      </c>
      <c r="I62" s="219">
        <v>3827626383</v>
      </c>
      <c r="J62" s="219">
        <v>2768769660</v>
      </c>
      <c r="K62" s="209">
        <v>0.72336466074567762</v>
      </c>
      <c r="L62" s="219">
        <v>0</v>
      </c>
      <c r="M62" s="219">
        <v>1058856723</v>
      </c>
      <c r="N62" s="219">
        <v>214000000</v>
      </c>
      <c r="O62" s="209">
        <v>5.5909323059967007E-2</v>
      </c>
      <c r="P62" s="219">
        <v>214000000</v>
      </c>
      <c r="Q62" s="210">
        <v>5.5909323059967007E-2</v>
      </c>
      <c r="R62" s="149"/>
      <c r="AY62" s="161"/>
    </row>
    <row r="63" spans="1:51">
      <c r="A63" s="184">
        <v>2</v>
      </c>
      <c r="B63" s="185">
        <v>2</v>
      </c>
      <c r="C63" s="185">
        <v>2</v>
      </c>
      <c r="D63" s="186">
        <v>7</v>
      </c>
      <c r="E63" s="186">
        <v>1</v>
      </c>
      <c r="F63" s="178"/>
      <c r="G63" s="178"/>
      <c r="H63" s="211" t="s">
        <v>213</v>
      </c>
      <c r="I63" s="199">
        <v>708370723</v>
      </c>
      <c r="J63" s="199">
        <v>0</v>
      </c>
      <c r="K63" s="212">
        <v>0</v>
      </c>
      <c r="L63" s="199">
        <v>0</v>
      </c>
      <c r="M63" s="199">
        <v>708370723</v>
      </c>
      <c r="N63" s="199">
        <v>0</v>
      </c>
      <c r="O63" s="212">
        <v>0</v>
      </c>
      <c r="P63" s="199">
        <v>0</v>
      </c>
      <c r="Q63" s="213">
        <v>0</v>
      </c>
      <c r="S63" s="226"/>
    </row>
    <row r="64" spans="1:51">
      <c r="A64" s="184">
        <v>2</v>
      </c>
      <c r="B64" s="185">
        <v>2</v>
      </c>
      <c r="C64" s="185">
        <v>2</v>
      </c>
      <c r="D64" s="186">
        <v>7</v>
      </c>
      <c r="E64" s="186">
        <v>2</v>
      </c>
      <c r="F64" s="178"/>
      <c r="G64" s="178"/>
      <c r="H64" s="211" t="s">
        <v>186</v>
      </c>
      <c r="I64" s="199">
        <v>2581482000</v>
      </c>
      <c r="J64" s="199">
        <v>2581482000</v>
      </c>
      <c r="K64" s="212">
        <v>1</v>
      </c>
      <c r="L64" s="199">
        <v>0</v>
      </c>
      <c r="M64" s="199">
        <v>0</v>
      </c>
      <c r="N64" s="199">
        <v>214000000</v>
      </c>
      <c r="O64" s="212">
        <v>8.2898118212716573E-2</v>
      </c>
      <c r="P64" s="199">
        <v>214000000</v>
      </c>
      <c r="Q64" s="213">
        <v>8.2898118212716573E-2</v>
      </c>
      <c r="S64" s="226"/>
    </row>
    <row r="65" spans="1:51">
      <c r="A65" s="184">
        <v>2</v>
      </c>
      <c r="B65" s="185">
        <v>2</v>
      </c>
      <c r="C65" s="185">
        <v>2</v>
      </c>
      <c r="D65" s="186">
        <v>7</v>
      </c>
      <c r="E65" s="186">
        <v>3</v>
      </c>
      <c r="F65" s="178"/>
      <c r="G65" s="178"/>
      <c r="H65" s="211" t="s">
        <v>188</v>
      </c>
      <c r="I65" s="199">
        <v>537773660</v>
      </c>
      <c r="J65" s="199">
        <v>187287660</v>
      </c>
      <c r="K65" s="212">
        <v>0.3482648443584983</v>
      </c>
      <c r="L65" s="199">
        <v>0</v>
      </c>
      <c r="M65" s="199">
        <v>350486000</v>
      </c>
      <c r="N65" s="199">
        <v>0</v>
      </c>
      <c r="O65" s="212">
        <v>0</v>
      </c>
      <c r="P65" s="199">
        <v>0</v>
      </c>
      <c r="Q65" s="213">
        <v>0</v>
      </c>
      <c r="R65" s="194"/>
      <c r="S65" s="226"/>
    </row>
    <row r="66" spans="1:51" s="160" customFormat="1">
      <c r="A66" s="220">
        <v>2</v>
      </c>
      <c r="B66" s="221">
        <v>2</v>
      </c>
      <c r="C66" s="221">
        <v>2</v>
      </c>
      <c r="D66" s="222">
        <v>8</v>
      </c>
      <c r="E66" s="178"/>
      <c r="F66" s="221"/>
      <c r="G66" s="178"/>
      <c r="H66" s="206" t="s">
        <v>166</v>
      </c>
      <c r="I66" s="219">
        <v>11323449899</v>
      </c>
      <c r="J66" s="219">
        <v>8355704143.3499994</v>
      </c>
      <c r="K66" s="209">
        <v>0.73791152147791206</v>
      </c>
      <c r="L66" s="219">
        <v>1137278299.2200003</v>
      </c>
      <c r="M66" s="219">
        <v>1830467456.4300001</v>
      </c>
      <c r="N66" s="219">
        <v>7620390.7800000003</v>
      </c>
      <c r="O66" s="209">
        <v>6.7297430093923708E-4</v>
      </c>
      <c r="P66" s="219">
        <v>7620390.7800000003</v>
      </c>
      <c r="Q66" s="210">
        <v>6.7297430093923708E-4</v>
      </c>
      <c r="R66" s="194"/>
      <c r="AY66" s="161"/>
    </row>
    <row r="67" spans="1:51">
      <c r="A67" s="184">
        <v>2</v>
      </c>
      <c r="B67" s="185">
        <v>2</v>
      </c>
      <c r="C67" s="185">
        <v>2</v>
      </c>
      <c r="D67" s="186">
        <v>8</v>
      </c>
      <c r="E67" s="186">
        <v>2</v>
      </c>
      <c r="F67" s="185"/>
      <c r="G67" s="214"/>
      <c r="H67" s="211" t="s">
        <v>190</v>
      </c>
      <c r="I67" s="199">
        <v>2564906350</v>
      </c>
      <c r="J67" s="199">
        <v>1039620217</v>
      </c>
      <c r="K67" s="212">
        <v>0.4053248248225515</v>
      </c>
      <c r="L67" s="199">
        <v>1067648235</v>
      </c>
      <c r="M67" s="199">
        <v>457637898</v>
      </c>
      <c r="N67" s="199">
        <v>0</v>
      </c>
      <c r="O67" s="212">
        <v>0</v>
      </c>
      <c r="P67" s="199">
        <v>0</v>
      </c>
      <c r="Q67" s="213">
        <v>0</v>
      </c>
    </row>
    <row r="68" spans="1:51">
      <c r="A68" s="184">
        <v>2</v>
      </c>
      <c r="B68" s="185">
        <v>2</v>
      </c>
      <c r="C68" s="185">
        <v>2</v>
      </c>
      <c r="D68" s="186">
        <v>8</v>
      </c>
      <c r="E68" s="186">
        <v>3</v>
      </c>
      <c r="F68" s="185"/>
      <c r="G68" s="214"/>
      <c r="H68" s="211" t="s">
        <v>192</v>
      </c>
      <c r="I68" s="199">
        <v>5311080605.3299999</v>
      </c>
      <c r="J68" s="199">
        <v>4574634788.2399998</v>
      </c>
      <c r="K68" s="212">
        <v>0.86133785724303813</v>
      </c>
      <c r="L68" s="199">
        <v>19511424</v>
      </c>
      <c r="M68" s="199">
        <v>716934393.09000003</v>
      </c>
      <c r="N68" s="199">
        <v>0</v>
      </c>
      <c r="O68" s="212">
        <v>0</v>
      </c>
      <c r="P68" s="199">
        <v>0</v>
      </c>
      <c r="Q68" s="213">
        <v>0</v>
      </c>
    </row>
    <row r="69" spans="1:51">
      <c r="A69" s="184">
        <v>2</v>
      </c>
      <c r="B69" s="185">
        <v>2</v>
      </c>
      <c r="C69" s="185">
        <v>2</v>
      </c>
      <c r="D69" s="186">
        <v>8</v>
      </c>
      <c r="E69" s="186">
        <v>4</v>
      </c>
      <c r="F69" s="178"/>
      <c r="G69" s="178"/>
      <c r="H69" s="211" t="s">
        <v>194</v>
      </c>
      <c r="I69" s="199">
        <v>2752909226.6700001</v>
      </c>
      <c r="J69" s="199">
        <v>2464948397.4499998</v>
      </c>
      <c r="K69" s="212">
        <v>0.89539763010336304</v>
      </c>
      <c r="L69" s="199">
        <v>47118640.220000267</v>
      </c>
      <c r="M69" s="199">
        <v>240842189</v>
      </c>
      <c r="N69" s="199">
        <v>7620390.7800000003</v>
      </c>
      <c r="O69" s="212">
        <v>2.7681227939425554E-3</v>
      </c>
      <c r="P69" s="199">
        <v>7620390.7800000003</v>
      </c>
      <c r="Q69" s="213">
        <v>2.7681227939425554E-3</v>
      </c>
    </row>
    <row r="70" spans="1:51">
      <c r="A70" s="184">
        <v>2</v>
      </c>
      <c r="B70" s="185">
        <v>2</v>
      </c>
      <c r="C70" s="185">
        <v>2</v>
      </c>
      <c r="D70" s="186">
        <v>8</v>
      </c>
      <c r="E70" s="186">
        <v>5</v>
      </c>
      <c r="F70" s="178"/>
      <c r="G70" s="178"/>
      <c r="H70" s="211" t="s">
        <v>196</v>
      </c>
      <c r="I70" s="199">
        <v>684971717</v>
      </c>
      <c r="J70" s="199">
        <v>276500740.66000003</v>
      </c>
      <c r="K70" s="212">
        <v>0.4036673833351867</v>
      </c>
      <c r="L70" s="199">
        <v>0</v>
      </c>
      <c r="M70" s="199">
        <v>408470976.33999997</v>
      </c>
      <c r="N70" s="199">
        <v>0</v>
      </c>
      <c r="O70" s="212">
        <v>0</v>
      </c>
      <c r="P70" s="199">
        <v>0</v>
      </c>
      <c r="Q70" s="213">
        <v>0</v>
      </c>
    </row>
    <row r="71" spans="1:51" ht="25.5">
      <c r="A71" s="184">
        <v>2</v>
      </c>
      <c r="B71" s="185">
        <v>2</v>
      </c>
      <c r="C71" s="185">
        <v>2</v>
      </c>
      <c r="D71" s="186">
        <v>8</v>
      </c>
      <c r="E71" s="186">
        <v>7</v>
      </c>
      <c r="F71" s="178"/>
      <c r="G71" s="178"/>
      <c r="H71" s="211" t="s">
        <v>198</v>
      </c>
      <c r="I71" s="199">
        <v>2000000</v>
      </c>
      <c r="J71" s="199">
        <v>0</v>
      </c>
      <c r="K71" s="212">
        <v>0</v>
      </c>
      <c r="L71" s="199">
        <v>0</v>
      </c>
      <c r="M71" s="199">
        <v>2000000</v>
      </c>
      <c r="N71" s="199">
        <v>0</v>
      </c>
      <c r="O71" s="212">
        <v>0</v>
      </c>
      <c r="P71" s="199">
        <v>0</v>
      </c>
      <c r="Q71" s="213">
        <v>0</v>
      </c>
    </row>
    <row r="72" spans="1:51" ht="25.5">
      <c r="A72" s="184">
        <v>2</v>
      </c>
      <c r="B72" s="185">
        <v>2</v>
      </c>
      <c r="C72" s="185">
        <v>2</v>
      </c>
      <c r="D72" s="186">
        <v>8</v>
      </c>
      <c r="E72" s="186">
        <v>9</v>
      </c>
      <c r="F72" s="178"/>
      <c r="G72" s="178"/>
      <c r="H72" s="211" t="s">
        <v>200</v>
      </c>
      <c r="I72" s="199">
        <v>7582000</v>
      </c>
      <c r="J72" s="199">
        <v>0</v>
      </c>
      <c r="K72" s="212">
        <v>0</v>
      </c>
      <c r="L72" s="199">
        <v>3000000</v>
      </c>
      <c r="M72" s="199">
        <v>4582000</v>
      </c>
      <c r="N72" s="199">
        <v>0</v>
      </c>
      <c r="O72" s="212">
        <v>0</v>
      </c>
      <c r="P72" s="199">
        <v>0</v>
      </c>
      <c r="Q72" s="213">
        <v>0</v>
      </c>
      <c r="R72" s="194"/>
    </row>
    <row r="73" spans="1:51" s="160" customFormat="1">
      <c r="A73" s="220">
        <v>2</v>
      </c>
      <c r="B73" s="221">
        <v>2</v>
      </c>
      <c r="C73" s="221">
        <v>2</v>
      </c>
      <c r="D73" s="222">
        <v>9</v>
      </c>
      <c r="E73" s="222"/>
      <c r="F73" s="178"/>
      <c r="G73" s="178"/>
      <c r="H73" s="206" t="s">
        <v>116</v>
      </c>
      <c r="I73" s="219">
        <v>224658715</v>
      </c>
      <c r="J73" s="219">
        <v>12141840</v>
      </c>
      <c r="K73" s="209">
        <v>5.4045711068898439E-2</v>
      </c>
      <c r="L73" s="219">
        <v>161976169</v>
      </c>
      <c r="M73" s="219">
        <v>50540706</v>
      </c>
      <c r="N73" s="219">
        <v>143700</v>
      </c>
      <c r="O73" s="209">
        <v>6.3963688210359434E-4</v>
      </c>
      <c r="P73" s="219">
        <v>143700</v>
      </c>
      <c r="Q73" s="210">
        <v>6.3963688210359434E-4</v>
      </c>
      <c r="R73" s="149"/>
      <c r="S73" s="217"/>
      <c r="AY73" s="161"/>
    </row>
    <row r="74" spans="1:51">
      <c r="A74" s="184">
        <v>2</v>
      </c>
      <c r="B74" s="185">
        <v>2</v>
      </c>
      <c r="C74" s="185">
        <v>2</v>
      </c>
      <c r="D74" s="186">
        <v>9</v>
      </c>
      <c r="E74" s="186">
        <v>2</v>
      </c>
      <c r="F74" s="178"/>
      <c r="G74" s="178"/>
      <c r="H74" s="211" t="s">
        <v>202</v>
      </c>
      <c r="I74" s="199">
        <v>49449966</v>
      </c>
      <c r="J74" s="199">
        <v>0</v>
      </c>
      <c r="K74" s="212">
        <v>0</v>
      </c>
      <c r="L74" s="199">
        <v>0</v>
      </c>
      <c r="M74" s="199">
        <v>49449966</v>
      </c>
      <c r="N74" s="199">
        <v>0</v>
      </c>
      <c r="O74" s="212">
        <v>0</v>
      </c>
      <c r="P74" s="199">
        <v>0</v>
      </c>
      <c r="Q74" s="213">
        <v>0</v>
      </c>
      <c r="S74" s="168"/>
    </row>
    <row r="75" spans="1:51">
      <c r="A75" s="184">
        <v>2</v>
      </c>
      <c r="B75" s="185">
        <v>2</v>
      </c>
      <c r="C75" s="185">
        <v>2</v>
      </c>
      <c r="D75" s="186">
        <v>9</v>
      </c>
      <c r="E75" s="186">
        <v>3</v>
      </c>
      <c r="F75" s="178"/>
      <c r="G75" s="178"/>
      <c r="H75" s="211" t="s">
        <v>215</v>
      </c>
      <c r="I75" s="199">
        <v>13088880</v>
      </c>
      <c r="J75" s="199">
        <v>11998140</v>
      </c>
      <c r="K75" s="212">
        <v>0.91666666666666663</v>
      </c>
      <c r="L75" s="199">
        <v>0</v>
      </c>
      <c r="M75" s="199">
        <v>1090740</v>
      </c>
      <c r="N75" s="199">
        <v>0</v>
      </c>
      <c r="O75" s="212">
        <v>0</v>
      </c>
      <c r="P75" s="199">
        <v>0</v>
      </c>
      <c r="Q75" s="213">
        <v>0</v>
      </c>
      <c r="S75" s="168"/>
    </row>
    <row r="76" spans="1:51" ht="25.5">
      <c r="A76" s="184">
        <v>2</v>
      </c>
      <c r="B76" s="185">
        <v>2</v>
      </c>
      <c r="C76" s="185">
        <v>2</v>
      </c>
      <c r="D76" s="186">
        <v>9</v>
      </c>
      <c r="E76" s="186">
        <v>4</v>
      </c>
      <c r="F76" s="178"/>
      <c r="G76" s="178"/>
      <c r="H76" s="211" t="s">
        <v>205</v>
      </c>
      <c r="I76" s="199">
        <v>2119869</v>
      </c>
      <c r="J76" s="199">
        <v>143700</v>
      </c>
      <c r="K76" s="212">
        <v>6.7787207605752992E-2</v>
      </c>
      <c r="L76" s="199">
        <v>1976169</v>
      </c>
      <c r="M76" s="199">
        <v>0</v>
      </c>
      <c r="N76" s="199">
        <v>143700</v>
      </c>
      <c r="O76" s="212">
        <v>6.7787207605752992E-2</v>
      </c>
      <c r="P76" s="199">
        <v>143700</v>
      </c>
      <c r="Q76" s="213">
        <v>6.7787207605752992E-2</v>
      </c>
      <c r="S76" s="168"/>
    </row>
    <row r="77" spans="1:51">
      <c r="A77" s="184">
        <v>2</v>
      </c>
      <c r="B77" s="185">
        <v>2</v>
      </c>
      <c r="C77" s="185">
        <v>2</v>
      </c>
      <c r="D77" s="186">
        <v>9</v>
      </c>
      <c r="E77" s="186">
        <v>6</v>
      </c>
      <c r="F77" s="178"/>
      <c r="G77" s="178"/>
      <c r="H77" s="211" t="s">
        <v>204</v>
      </c>
      <c r="I77" s="199">
        <v>160000000</v>
      </c>
      <c r="J77" s="199">
        <v>0</v>
      </c>
      <c r="K77" s="212">
        <v>0</v>
      </c>
      <c r="L77" s="199">
        <v>160000000</v>
      </c>
      <c r="M77" s="199">
        <v>0</v>
      </c>
      <c r="N77" s="199">
        <v>0</v>
      </c>
      <c r="O77" s="212">
        <v>0</v>
      </c>
      <c r="P77" s="199">
        <v>0</v>
      </c>
      <c r="Q77" s="213">
        <v>0</v>
      </c>
      <c r="R77" s="194"/>
      <c r="S77" s="168"/>
    </row>
    <row r="78" spans="1:51" s="160" customFormat="1">
      <c r="A78" s="220">
        <v>2</v>
      </c>
      <c r="B78" s="221">
        <v>2</v>
      </c>
      <c r="C78" s="221">
        <v>2</v>
      </c>
      <c r="D78" s="222">
        <v>10</v>
      </c>
      <c r="E78" s="178"/>
      <c r="F78" s="178"/>
      <c r="G78" s="178"/>
      <c r="H78" s="227" t="s">
        <v>117</v>
      </c>
      <c r="I78" s="219">
        <v>170000000</v>
      </c>
      <c r="J78" s="219">
        <v>1381318</v>
      </c>
      <c r="K78" s="209">
        <v>8.1253999999999996E-3</v>
      </c>
      <c r="L78" s="219">
        <v>168618682</v>
      </c>
      <c r="M78" s="219">
        <v>0</v>
      </c>
      <c r="N78" s="219">
        <v>1381318</v>
      </c>
      <c r="O78" s="209">
        <v>8.1253999999999996E-3</v>
      </c>
      <c r="P78" s="219">
        <v>1381318</v>
      </c>
      <c r="Q78" s="210">
        <v>8.1253999999999996E-3</v>
      </c>
      <c r="R78" s="194"/>
      <c r="AY78" s="161"/>
    </row>
    <row r="79" spans="1:51" s="160" customFormat="1">
      <c r="A79" s="152" t="s">
        <v>101</v>
      </c>
      <c r="B79" s="153" t="s">
        <v>44</v>
      </c>
      <c r="C79" s="154" t="s">
        <v>44</v>
      </c>
      <c r="D79" s="153" t="s">
        <v>44</v>
      </c>
      <c r="E79" s="154"/>
      <c r="F79" s="153"/>
      <c r="G79" s="153"/>
      <c r="H79" s="155" t="s">
        <v>9</v>
      </c>
      <c r="I79" s="156">
        <v>47271700000</v>
      </c>
      <c r="J79" s="156">
        <v>4491177957</v>
      </c>
      <c r="K79" s="157">
        <v>9.5007752143460036E-2</v>
      </c>
      <c r="L79" s="156">
        <v>7914101520</v>
      </c>
      <c r="M79" s="156">
        <v>34866420523</v>
      </c>
      <c r="N79" s="156">
        <v>61986783</v>
      </c>
      <c r="O79" s="157">
        <v>1.3112873664370014E-3</v>
      </c>
      <c r="P79" s="156">
        <v>61986783</v>
      </c>
      <c r="Q79" s="158">
        <v>1.3112873664370014E-3</v>
      </c>
      <c r="R79" s="228"/>
      <c r="AY79" s="161"/>
    </row>
    <row r="80" spans="1:51" s="233" customFormat="1">
      <c r="A80" s="200" t="s">
        <v>101</v>
      </c>
      <c r="B80" s="201">
        <v>3</v>
      </c>
      <c r="C80" s="170" t="s">
        <v>44</v>
      </c>
      <c r="D80" s="170" t="s">
        <v>44</v>
      </c>
      <c r="E80" s="229"/>
      <c r="F80" s="229"/>
      <c r="G80" s="229"/>
      <c r="H80" s="171" t="s">
        <v>118</v>
      </c>
      <c r="I80" s="203">
        <v>46894300000</v>
      </c>
      <c r="J80" s="203">
        <v>4459190899</v>
      </c>
      <c r="K80" s="204">
        <v>9.5090254018078954E-2</v>
      </c>
      <c r="L80" s="203">
        <v>7697688578</v>
      </c>
      <c r="M80" s="203">
        <v>34737420523</v>
      </c>
      <c r="N80" s="203">
        <v>29999725</v>
      </c>
      <c r="O80" s="204">
        <v>6.3973073486543145E-4</v>
      </c>
      <c r="P80" s="203">
        <v>29999725</v>
      </c>
      <c r="Q80" s="205">
        <v>6.3973073486543145E-4</v>
      </c>
      <c r="R80" s="228"/>
      <c r="S80" s="230"/>
      <c r="T80" s="230"/>
      <c r="U80" s="230"/>
      <c r="V80" s="230"/>
      <c r="W80" s="230"/>
      <c r="X80" s="230"/>
      <c r="Y80" s="230"/>
      <c r="Z80" s="230"/>
      <c r="AA80" s="231"/>
      <c r="AB80" s="231"/>
      <c r="AC80" s="231"/>
      <c r="AD80" s="231"/>
      <c r="AE80" s="231"/>
      <c r="AF80" s="231"/>
      <c r="AG80" s="231"/>
      <c r="AH80" s="231"/>
      <c r="AI80" s="231"/>
      <c r="AJ80" s="231"/>
      <c r="AK80" s="232"/>
      <c r="AY80" s="234"/>
    </row>
    <row r="81" spans="1:51" s="233" customFormat="1">
      <c r="A81" s="175" t="s">
        <v>101</v>
      </c>
      <c r="B81" s="176">
        <v>3</v>
      </c>
      <c r="C81" s="176">
        <v>1</v>
      </c>
      <c r="D81" s="195" t="s">
        <v>44</v>
      </c>
      <c r="E81" s="195"/>
      <c r="F81" s="218"/>
      <c r="G81" s="218"/>
      <c r="H81" s="206" t="s">
        <v>119</v>
      </c>
      <c r="I81" s="180">
        <v>46894300000</v>
      </c>
      <c r="J81" s="180">
        <v>4459190899</v>
      </c>
      <c r="K81" s="182">
        <v>9.5090254018078954E-2</v>
      </c>
      <c r="L81" s="180">
        <v>7697688578</v>
      </c>
      <c r="M81" s="180">
        <v>34737420523</v>
      </c>
      <c r="N81" s="180">
        <v>29999725</v>
      </c>
      <c r="O81" s="182">
        <v>6.3973073486543145E-4</v>
      </c>
      <c r="P81" s="180">
        <v>29999725</v>
      </c>
      <c r="Q81" s="183">
        <v>6.3973073486543145E-4</v>
      </c>
      <c r="R81" s="228"/>
      <c r="S81" s="230"/>
      <c r="T81" s="230"/>
      <c r="U81" s="230"/>
      <c r="V81" s="230"/>
      <c r="W81" s="230"/>
      <c r="X81" s="230"/>
      <c r="Y81" s="230"/>
      <c r="Z81" s="230"/>
      <c r="AA81" s="231"/>
      <c r="AB81" s="231"/>
      <c r="AC81" s="231"/>
      <c r="AD81" s="231"/>
      <c r="AE81" s="231"/>
      <c r="AF81" s="231"/>
      <c r="AG81" s="231"/>
      <c r="AH81" s="231"/>
      <c r="AI81" s="231"/>
      <c r="AJ81" s="235"/>
      <c r="AK81" s="232"/>
      <c r="AY81" s="234"/>
    </row>
    <row r="82" spans="1:51" s="146" customFormat="1">
      <c r="A82" s="184" t="s">
        <v>101</v>
      </c>
      <c r="B82" s="185">
        <v>3</v>
      </c>
      <c r="C82" s="185">
        <v>1</v>
      </c>
      <c r="D82" s="186">
        <v>78</v>
      </c>
      <c r="E82" s="236"/>
      <c r="F82" s="237"/>
      <c r="G82" s="237"/>
      <c r="H82" s="211" t="s">
        <v>31</v>
      </c>
      <c r="I82" s="190">
        <v>46894300000</v>
      </c>
      <c r="J82" s="190">
        <v>4459190899</v>
      </c>
      <c r="K82" s="212">
        <v>9.5090254018078954E-2</v>
      </c>
      <c r="L82" s="190">
        <v>7697688578</v>
      </c>
      <c r="M82" s="190">
        <v>34737420523</v>
      </c>
      <c r="N82" s="190">
        <v>29999725</v>
      </c>
      <c r="O82" s="212">
        <v>6.3973073486543145E-4</v>
      </c>
      <c r="P82" s="190">
        <v>29999725</v>
      </c>
      <c r="Q82" s="213">
        <v>6.3973073486543145E-4</v>
      </c>
      <c r="R82" s="238"/>
      <c r="AY82" s="239"/>
    </row>
    <row r="83" spans="1:51" s="146" customFormat="1">
      <c r="A83" s="200" t="s">
        <v>101</v>
      </c>
      <c r="B83" s="201" t="s">
        <v>120</v>
      </c>
      <c r="C83" s="229"/>
      <c r="D83" s="229"/>
      <c r="E83" s="229"/>
      <c r="F83" s="240"/>
      <c r="G83" s="240"/>
      <c r="H83" s="171" t="s">
        <v>121</v>
      </c>
      <c r="I83" s="203">
        <v>248400000</v>
      </c>
      <c r="J83" s="203">
        <v>31987058</v>
      </c>
      <c r="K83" s="204">
        <v>0.12877237520128826</v>
      </c>
      <c r="L83" s="203">
        <v>216412942</v>
      </c>
      <c r="M83" s="203">
        <v>0</v>
      </c>
      <c r="N83" s="203">
        <v>31987058</v>
      </c>
      <c r="O83" s="204">
        <v>0.12877237520128826</v>
      </c>
      <c r="P83" s="203">
        <v>31987058</v>
      </c>
      <c r="Q83" s="205">
        <v>0.12877237520128826</v>
      </c>
      <c r="R83" s="238"/>
      <c r="AY83" s="239"/>
    </row>
    <row r="84" spans="1:51" s="241" customFormat="1">
      <c r="A84" s="175" t="s">
        <v>101</v>
      </c>
      <c r="B84" s="176" t="s">
        <v>120</v>
      </c>
      <c r="C84" s="176" t="s">
        <v>95</v>
      </c>
      <c r="D84" s="177"/>
      <c r="E84" s="218"/>
      <c r="F84" s="237"/>
      <c r="G84" s="237"/>
      <c r="H84" s="206" t="s">
        <v>123</v>
      </c>
      <c r="I84" s="219">
        <v>248400000</v>
      </c>
      <c r="J84" s="219">
        <v>31987058</v>
      </c>
      <c r="K84" s="209">
        <v>0.12877237520128826</v>
      </c>
      <c r="L84" s="219">
        <v>216412942</v>
      </c>
      <c r="M84" s="219">
        <v>0</v>
      </c>
      <c r="N84" s="219">
        <v>31987058</v>
      </c>
      <c r="O84" s="209">
        <v>0.12877237520128826</v>
      </c>
      <c r="P84" s="219">
        <v>31987058</v>
      </c>
      <c r="Q84" s="210">
        <v>0.12877237520128826</v>
      </c>
      <c r="R84" s="228"/>
      <c r="AY84" s="242"/>
    </row>
    <row r="85" spans="1:51" s="241" customFormat="1">
      <c r="A85" s="184" t="s">
        <v>101</v>
      </c>
      <c r="B85" s="185" t="s">
        <v>120</v>
      </c>
      <c r="C85" s="185" t="s">
        <v>95</v>
      </c>
      <c r="D85" s="186" t="s">
        <v>122</v>
      </c>
      <c r="E85" s="186">
        <v>1</v>
      </c>
      <c r="F85" s="178"/>
      <c r="G85" s="178"/>
      <c r="H85" s="211" t="s">
        <v>169</v>
      </c>
      <c r="I85" s="199">
        <v>126000000</v>
      </c>
      <c r="J85" s="199">
        <v>2263826</v>
      </c>
      <c r="K85" s="212">
        <v>1.7966873015873016E-2</v>
      </c>
      <c r="L85" s="199">
        <v>123736174</v>
      </c>
      <c r="M85" s="199">
        <v>0</v>
      </c>
      <c r="N85" s="199">
        <v>2263826</v>
      </c>
      <c r="O85" s="212">
        <v>1.7966873015873016E-2</v>
      </c>
      <c r="P85" s="199">
        <v>2263826</v>
      </c>
      <c r="Q85" s="213">
        <v>1.7966873015873016E-2</v>
      </c>
      <c r="R85" s="228"/>
      <c r="AY85" s="242"/>
    </row>
    <row r="86" spans="1:51" s="241" customFormat="1">
      <c r="A86" s="184" t="s">
        <v>101</v>
      </c>
      <c r="B86" s="185" t="s">
        <v>120</v>
      </c>
      <c r="C86" s="185" t="s">
        <v>95</v>
      </c>
      <c r="D86" s="186" t="s">
        <v>122</v>
      </c>
      <c r="E86" s="186">
        <v>2</v>
      </c>
      <c r="F86" s="178"/>
      <c r="G86" s="178"/>
      <c r="H86" s="211" t="s">
        <v>130</v>
      </c>
      <c r="I86" s="199">
        <v>122400000</v>
      </c>
      <c r="J86" s="199">
        <v>29723232</v>
      </c>
      <c r="K86" s="212">
        <v>0.24283686274509803</v>
      </c>
      <c r="L86" s="199">
        <v>92676768</v>
      </c>
      <c r="M86" s="199">
        <v>0</v>
      </c>
      <c r="N86" s="199">
        <v>29723232</v>
      </c>
      <c r="O86" s="212">
        <v>0.24283686274509803</v>
      </c>
      <c r="P86" s="199">
        <v>29723232</v>
      </c>
      <c r="Q86" s="213">
        <v>0.24283686274509803</v>
      </c>
      <c r="R86" s="228"/>
      <c r="AY86" s="242"/>
    </row>
    <row r="87" spans="1:51" s="241" customFormat="1">
      <c r="A87" s="200">
        <v>3</v>
      </c>
      <c r="B87" s="201">
        <v>10</v>
      </c>
      <c r="C87" s="229"/>
      <c r="D87" s="229"/>
      <c r="E87" s="229"/>
      <c r="F87" s="240"/>
      <c r="G87" s="240"/>
      <c r="H87" s="171" t="s">
        <v>278</v>
      </c>
      <c r="I87" s="203">
        <v>129000000</v>
      </c>
      <c r="J87" s="203">
        <v>0</v>
      </c>
      <c r="K87" s="204">
        <v>0</v>
      </c>
      <c r="L87" s="203">
        <v>0</v>
      </c>
      <c r="M87" s="203">
        <v>129000000</v>
      </c>
      <c r="N87" s="203">
        <v>0</v>
      </c>
      <c r="O87" s="204">
        <v>0</v>
      </c>
      <c r="P87" s="203">
        <v>0</v>
      </c>
      <c r="Q87" s="205">
        <v>0</v>
      </c>
      <c r="R87" s="228"/>
      <c r="AY87" s="242"/>
    </row>
    <row r="88" spans="1:51" s="160" customFormat="1">
      <c r="A88" s="220">
        <v>3</v>
      </c>
      <c r="B88" s="221">
        <v>10</v>
      </c>
      <c r="C88" s="243" t="s">
        <v>95</v>
      </c>
      <c r="D88" s="218"/>
      <c r="E88" s="218"/>
      <c r="F88" s="237"/>
      <c r="G88" s="237"/>
      <c r="H88" s="206" t="s">
        <v>279</v>
      </c>
      <c r="I88" s="219">
        <v>129000000</v>
      </c>
      <c r="J88" s="219">
        <v>0</v>
      </c>
      <c r="K88" s="209">
        <v>0</v>
      </c>
      <c r="L88" s="219">
        <v>0</v>
      </c>
      <c r="M88" s="219">
        <v>129000000</v>
      </c>
      <c r="N88" s="219">
        <v>0</v>
      </c>
      <c r="O88" s="209">
        <v>0</v>
      </c>
      <c r="P88" s="219">
        <v>0</v>
      </c>
      <c r="Q88" s="213">
        <v>0</v>
      </c>
      <c r="R88" s="159"/>
      <c r="AY88" s="161"/>
    </row>
    <row r="89" spans="1:51" s="241" customFormat="1" ht="25.5">
      <c r="A89" s="184">
        <v>3</v>
      </c>
      <c r="B89" s="185">
        <v>10</v>
      </c>
      <c r="C89" s="185">
        <v>2</v>
      </c>
      <c r="D89" s="186">
        <v>1</v>
      </c>
      <c r="E89" s="186"/>
      <c r="F89" s="178"/>
      <c r="G89" s="178"/>
      <c r="H89" s="211" t="s">
        <v>280</v>
      </c>
      <c r="I89" s="199">
        <v>129000000</v>
      </c>
      <c r="J89" s="199">
        <v>0</v>
      </c>
      <c r="K89" s="212">
        <v>0</v>
      </c>
      <c r="L89" s="199">
        <v>0</v>
      </c>
      <c r="M89" s="199">
        <v>129000000</v>
      </c>
      <c r="N89" s="199">
        <v>0</v>
      </c>
      <c r="O89" s="212">
        <v>0</v>
      </c>
      <c r="P89" s="199">
        <v>0</v>
      </c>
      <c r="Q89" s="210">
        <v>0</v>
      </c>
      <c r="R89" s="228"/>
      <c r="AY89" s="242"/>
    </row>
    <row r="90" spans="1:51" s="160" customFormat="1">
      <c r="A90" s="152" t="s">
        <v>124</v>
      </c>
      <c r="B90" s="153" t="s">
        <v>44</v>
      </c>
      <c r="C90" s="154" t="s">
        <v>44</v>
      </c>
      <c r="D90" s="153" t="s">
        <v>44</v>
      </c>
      <c r="E90" s="154"/>
      <c r="F90" s="153"/>
      <c r="G90" s="153"/>
      <c r="H90" s="155" t="s">
        <v>125</v>
      </c>
      <c r="I90" s="156">
        <v>274000000</v>
      </c>
      <c r="J90" s="156">
        <v>0</v>
      </c>
      <c r="K90" s="157">
        <v>0</v>
      </c>
      <c r="L90" s="156">
        <v>0</v>
      </c>
      <c r="M90" s="156">
        <v>274000000</v>
      </c>
      <c r="N90" s="156">
        <v>0</v>
      </c>
      <c r="O90" s="157">
        <v>0</v>
      </c>
      <c r="P90" s="156">
        <v>0</v>
      </c>
      <c r="Q90" s="158">
        <v>0</v>
      </c>
      <c r="R90" s="238"/>
      <c r="AY90" s="161"/>
    </row>
    <row r="91" spans="1:51" s="146" customFormat="1">
      <c r="A91" s="200" t="s">
        <v>124</v>
      </c>
      <c r="B91" s="201" t="s">
        <v>120</v>
      </c>
      <c r="C91" s="201" t="s">
        <v>44</v>
      </c>
      <c r="D91" s="216"/>
      <c r="E91" s="216"/>
      <c r="F91" s="244"/>
      <c r="G91" s="244"/>
      <c r="H91" s="245" t="s">
        <v>126</v>
      </c>
      <c r="I91" s="203">
        <v>274000000</v>
      </c>
      <c r="J91" s="203">
        <v>0</v>
      </c>
      <c r="K91" s="204">
        <v>0</v>
      </c>
      <c r="L91" s="203">
        <v>0</v>
      </c>
      <c r="M91" s="203">
        <v>274000000</v>
      </c>
      <c r="N91" s="203">
        <v>0</v>
      </c>
      <c r="O91" s="204">
        <v>0</v>
      </c>
      <c r="P91" s="203">
        <v>0</v>
      </c>
      <c r="Q91" s="205">
        <v>0</v>
      </c>
      <c r="R91" s="238"/>
      <c r="AY91" s="239"/>
    </row>
    <row r="92" spans="1:51" s="146" customFormat="1">
      <c r="A92" s="184" t="s">
        <v>124</v>
      </c>
      <c r="B92" s="185" t="s">
        <v>120</v>
      </c>
      <c r="C92" s="185" t="s">
        <v>79</v>
      </c>
      <c r="D92" s="178"/>
      <c r="E92" s="178"/>
      <c r="F92" s="246"/>
      <c r="G92" s="246"/>
      <c r="H92" s="188" t="s">
        <v>127</v>
      </c>
      <c r="I92" s="190">
        <v>274000000</v>
      </c>
      <c r="J92" s="190">
        <v>0</v>
      </c>
      <c r="K92" s="247">
        <v>0</v>
      </c>
      <c r="L92" s="190">
        <v>0</v>
      </c>
      <c r="M92" s="190">
        <v>274000000</v>
      </c>
      <c r="N92" s="190">
        <v>0</v>
      </c>
      <c r="O92" s="247">
        <v>0</v>
      </c>
      <c r="P92" s="190">
        <v>0</v>
      </c>
      <c r="Q92" s="248">
        <v>0</v>
      </c>
      <c r="R92" s="238"/>
      <c r="AY92" s="239"/>
    </row>
    <row r="93" spans="1:51" s="254" customFormat="1" ht="17.25" customHeight="1">
      <c r="A93" s="363" t="s">
        <v>60</v>
      </c>
      <c r="B93" s="364"/>
      <c r="C93" s="364"/>
      <c r="D93" s="364"/>
      <c r="E93" s="364"/>
      <c r="F93" s="364"/>
      <c r="G93" s="365"/>
      <c r="H93" s="249" t="s">
        <v>11</v>
      </c>
      <c r="I93" s="250">
        <v>103450100000</v>
      </c>
      <c r="J93" s="250">
        <v>18828860959.459999</v>
      </c>
      <c r="K93" s="251">
        <v>0.18200911318075091</v>
      </c>
      <c r="L93" s="250">
        <v>44010138043.220001</v>
      </c>
      <c r="M93" s="250">
        <v>40611100997.32</v>
      </c>
      <c r="N93" s="250">
        <v>3174305581.2800002</v>
      </c>
      <c r="O93" s="251">
        <v>3.0684412883892818E-2</v>
      </c>
      <c r="P93" s="250">
        <v>3004079697.2800002</v>
      </c>
      <c r="Q93" s="252">
        <v>2.9038925020662139E-2</v>
      </c>
      <c r="R93" s="253"/>
      <c r="AY93" s="255"/>
    </row>
    <row r="94" spans="1:51" s="241" customFormat="1" ht="25.5">
      <c r="A94" s="256" t="s">
        <v>54</v>
      </c>
      <c r="B94" s="257" t="s">
        <v>26</v>
      </c>
      <c r="C94" s="257">
        <v>3</v>
      </c>
      <c r="D94" s="153"/>
      <c r="E94" s="153"/>
      <c r="F94" s="153"/>
      <c r="G94" s="153"/>
      <c r="H94" s="155" t="s">
        <v>219</v>
      </c>
      <c r="I94" s="258">
        <v>15026550000</v>
      </c>
      <c r="J94" s="258">
        <v>1637986756</v>
      </c>
      <c r="K94" s="259">
        <v>0.10900617613490787</v>
      </c>
      <c r="L94" s="258">
        <v>1285494493</v>
      </c>
      <c r="M94" s="258">
        <v>12103068751</v>
      </c>
      <c r="N94" s="258">
        <v>0</v>
      </c>
      <c r="O94" s="259">
        <v>0</v>
      </c>
      <c r="P94" s="258">
        <v>0</v>
      </c>
      <c r="Q94" s="260">
        <v>0</v>
      </c>
      <c r="R94" s="261"/>
      <c r="AW94" s="242"/>
    </row>
    <row r="95" spans="1:51" s="241" customFormat="1" ht="25.5">
      <c r="A95" s="169" t="s">
        <v>54</v>
      </c>
      <c r="B95" s="170" t="s">
        <v>26</v>
      </c>
      <c r="C95" s="170">
        <v>3</v>
      </c>
      <c r="D95" s="170">
        <v>0</v>
      </c>
      <c r="E95" s="170"/>
      <c r="F95" s="216"/>
      <c r="G95" s="216"/>
      <c r="H95" s="171" t="s">
        <v>219</v>
      </c>
      <c r="I95" s="203">
        <v>15026550000</v>
      </c>
      <c r="J95" s="203">
        <v>1637986756</v>
      </c>
      <c r="K95" s="204">
        <v>0.10900617613490787</v>
      </c>
      <c r="L95" s="203">
        <v>1285494493</v>
      </c>
      <c r="M95" s="203">
        <v>12103068751</v>
      </c>
      <c r="N95" s="203">
        <v>0</v>
      </c>
      <c r="O95" s="204">
        <v>0</v>
      </c>
      <c r="P95" s="203">
        <v>0</v>
      </c>
      <c r="Q95" s="205">
        <v>0</v>
      </c>
      <c r="R95" s="160"/>
      <c r="S95" s="261"/>
      <c r="T95" s="144"/>
      <c r="AY95" s="242"/>
    </row>
    <row r="96" spans="1:51" s="160" customFormat="1">
      <c r="A96" s="262" t="s">
        <v>54</v>
      </c>
      <c r="B96" s="195" t="s">
        <v>26</v>
      </c>
      <c r="C96" s="195">
        <v>3</v>
      </c>
      <c r="D96" s="195" t="s">
        <v>61</v>
      </c>
      <c r="E96" s="195">
        <v>1205007</v>
      </c>
      <c r="F96" s="178"/>
      <c r="G96" s="178"/>
      <c r="H96" s="206" t="s">
        <v>222</v>
      </c>
      <c r="I96" s="219">
        <v>550000000</v>
      </c>
      <c r="J96" s="219">
        <v>0</v>
      </c>
      <c r="K96" s="209">
        <v>0</v>
      </c>
      <c r="L96" s="219">
        <v>0</v>
      </c>
      <c r="M96" s="219">
        <v>550000000</v>
      </c>
      <c r="N96" s="219">
        <v>0</v>
      </c>
      <c r="O96" s="209">
        <v>0</v>
      </c>
      <c r="P96" s="219">
        <v>0</v>
      </c>
      <c r="Q96" s="210">
        <v>0</v>
      </c>
      <c r="R96" s="144"/>
      <c r="T96" s="263"/>
      <c r="AY96" s="161"/>
    </row>
    <row r="97" spans="1:51" s="160" customFormat="1" ht="54.75" customHeight="1">
      <c r="A97" s="264" t="s">
        <v>54</v>
      </c>
      <c r="B97" s="265" t="s">
        <v>26</v>
      </c>
      <c r="C97" s="265">
        <v>3</v>
      </c>
      <c r="D97" s="265">
        <v>0</v>
      </c>
      <c r="E97" s="265">
        <v>1205007</v>
      </c>
      <c r="F97" s="266" t="s">
        <v>95</v>
      </c>
      <c r="G97" s="178"/>
      <c r="H97" s="267" t="s">
        <v>284</v>
      </c>
      <c r="I97" s="189">
        <v>550000000</v>
      </c>
      <c r="J97" s="189">
        <v>0</v>
      </c>
      <c r="K97" s="268">
        <v>0</v>
      </c>
      <c r="L97" s="189">
        <v>0</v>
      </c>
      <c r="M97" s="189">
        <v>550000000</v>
      </c>
      <c r="N97" s="189">
        <v>0</v>
      </c>
      <c r="O97" s="268">
        <v>0</v>
      </c>
      <c r="P97" s="189">
        <v>0</v>
      </c>
      <c r="Q97" s="269">
        <v>0</v>
      </c>
      <c r="R97" s="144"/>
      <c r="AY97" s="161"/>
    </row>
    <row r="98" spans="1:51" ht="38.25" customHeight="1">
      <c r="A98" s="270" t="s">
        <v>54</v>
      </c>
      <c r="B98" s="236" t="s">
        <v>26</v>
      </c>
      <c r="C98" s="236">
        <v>3</v>
      </c>
      <c r="D98" s="214">
        <v>0</v>
      </c>
      <c r="E98" s="214">
        <v>1205007</v>
      </c>
      <c r="F98" s="271" t="s">
        <v>95</v>
      </c>
      <c r="G98" s="271" t="s">
        <v>79</v>
      </c>
      <c r="H98" s="211" t="s">
        <v>221</v>
      </c>
      <c r="I98" s="199">
        <v>550000000</v>
      </c>
      <c r="J98" s="199">
        <v>0</v>
      </c>
      <c r="K98" s="212">
        <v>0</v>
      </c>
      <c r="L98" s="199">
        <v>0</v>
      </c>
      <c r="M98" s="199">
        <v>550000000</v>
      </c>
      <c r="N98" s="199">
        <v>0</v>
      </c>
      <c r="O98" s="212">
        <v>0</v>
      </c>
      <c r="P98" s="199">
        <v>0</v>
      </c>
      <c r="Q98" s="213">
        <v>0</v>
      </c>
      <c r="R98" s="144"/>
      <c r="AX98" s="150"/>
      <c r="AY98" s="144"/>
    </row>
    <row r="99" spans="1:51">
      <c r="A99" s="262" t="s">
        <v>54</v>
      </c>
      <c r="B99" s="195" t="s">
        <v>26</v>
      </c>
      <c r="C99" s="195">
        <v>3</v>
      </c>
      <c r="D99" s="195">
        <v>0</v>
      </c>
      <c r="E99" s="195">
        <v>1205005</v>
      </c>
      <c r="F99" s="195"/>
      <c r="G99" s="195"/>
      <c r="H99" s="206" t="s">
        <v>220</v>
      </c>
      <c r="I99" s="219">
        <v>3798245290</v>
      </c>
      <c r="J99" s="219">
        <v>67980000</v>
      </c>
      <c r="K99" s="209">
        <v>1.789773824744215E-2</v>
      </c>
      <c r="L99" s="219">
        <v>0</v>
      </c>
      <c r="M99" s="219">
        <v>3730265290</v>
      </c>
      <c r="N99" s="219">
        <v>0</v>
      </c>
      <c r="O99" s="209">
        <v>0</v>
      </c>
      <c r="P99" s="219">
        <v>0</v>
      </c>
      <c r="Q99" s="210">
        <v>0</v>
      </c>
      <c r="R99" s="144"/>
      <c r="AX99" s="150"/>
      <c r="AY99" s="144"/>
    </row>
    <row r="100" spans="1:51" ht="38.25">
      <c r="A100" s="264" t="s">
        <v>54</v>
      </c>
      <c r="B100" s="265" t="s">
        <v>26</v>
      </c>
      <c r="C100" s="265">
        <v>3</v>
      </c>
      <c r="D100" s="265">
        <v>0</v>
      </c>
      <c r="E100" s="265">
        <v>1205005</v>
      </c>
      <c r="F100" s="266" t="s">
        <v>95</v>
      </c>
      <c r="G100" s="266"/>
      <c r="H100" s="267" t="s">
        <v>283</v>
      </c>
      <c r="I100" s="189">
        <v>3798245290</v>
      </c>
      <c r="J100" s="189">
        <v>67980000</v>
      </c>
      <c r="K100" s="268">
        <v>1.789773824744215E-2</v>
      </c>
      <c r="L100" s="189">
        <v>0</v>
      </c>
      <c r="M100" s="189">
        <v>3730265290</v>
      </c>
      <c r="N100" s="189">
        <v>0</v>
      </c>
      <c r="O100" s="268">
        <v>0</v>
      </c>
      <c r="P100" s="189">
        <v>0</v>
      </c>
      <c r="Q100" s="269">
        <v>0</v>
      </c>
      <c r="R100" s="144"/>
      <c r="AX100" s="150"/>
      <c r="AY100" s="144"/>
    </row>
    <row r="101" spans="1:51" ht="43.5" customHeight="1">
      <c r="A101" s="264" t="s">
        <v>54</v>
      </c>
      <c r="B101" s="265" t="s">
        <v>26</v>
      </c>
      <c r="C101" s="265">
        <v>3</v>
      </c>
      <c r="D101" s="265">
        <v>0</v>
      </c>
      <c r="E101" s="265">
        <v>1205005</v>
      </c>
      <c r="F101" s="266" t="s">
        <v>95</v>
      </c>
      <c r="G101" s="266" t="s">
        <v>79</v>
      </c>
      <c r="H101" s="267" t="s">
        <v>221</v>
      </c>
      <c r="I101" s="189">
        <v>3798245290</v>
      </c>
      <c r="J101" s="199">
        <v>67980000</v>
      </c>
      <c r="K101" s="212">
        <v>1.789773824744215E-2</v>
      </c>
      <c r="L101" s="199">
        <v>0</v>
      </c>
      <c r="M101" s="199">
        <v>3730265290</v>
      </c>
      <c r="N101" s="199">
        <v>0</v>
      </c>
      <c r="O101" s="212">
        <v>0</v>
      </c>
      <c r="P101" s="199">
        <v>0</v>
      </c>
      <c r="Q101" s="213">
        <v>0</v>
      </c>
      <c r="R101" s="144"/>
      <c r="AX101" s="150"/>
      <c r="AY101" s="144"/>
    </row>
    <row r="102" spans="1:51">
      <c r="A102" s="272" t="s">
        <v>54</v>
      </c>
      <c r="B102" s="273" t="s">
        <v>26</v>
      </c>
      <c r="C102" s="273">
        <v>3</v>
      </c>
      <c r="D102" s="273">
        <v>0</v>
      </c>
      <c r="E102" s="273">
        <v>1205008</v>
      </c>
      <c r="F102" s="274"/>
      <c r="G102" s="274"/>
      <c r="H102" s="206" t="s">
        <v>224</v>
      </c>
      <c r="I102" s="219">
        <v>9461159820</v>
      </c>
      <c r="J102" s="219">
        <v>1295713712</v>
      </c>
      <c r="K102" s="209">
        <v>0.13695083231349536</v>
      </c>
      <c r="L102" s="219">
        <v>787879670</v>
      </c>
      <c r="M102" s="219">
        <v>7377566438</v>
      </c>
      <c r="N102" s="219">
        <v>0</v>
      </c>
      <c r="O102" s="209">
        <v>0</v>
      </c>
      <c r="P102" s="219">
        <v>0</v>
      </c>
      <c r="Q102" s="210">
        <v>0</v>
      </c>
      <c r="R102" s="144"/>
      <c r="AY102" s="144"/>
    </row>
    <row r="103" spans="1:51" ht="53.25" customHeight="1">
      <c r="A103" s="264" t="s">
        <v>54</v>
      </c>
      <c r="B103" s="265" t="s">
        <v>26</v>
      </c>
      <c r="C103" s="265">
        <v>3</v>
      </c>
      <c r="D103" s="265">
        <v>0</v>
      </c>
      <c r="E103" s="265">
        <v>1205008</v>
      </c>
      <c r="F103" s="266" t="s">
        <v>95</v>
      </c>
      <c r="G103" s="266"/>
      <c r="H103" s="211" t="s">
        <v>285</v>
      </c>
      <c r="I103" s="189">
        <v>9461159820</v>
      </c>
      <c r="J103" s="189">
        <v>1295713712</v>
      </c>
      <c r="K103" s="268">
        <v>0.13695083231349536</v>
      </c>
      <c r="L103" s="189">
        <v>787879670</v>
      </c>
      <c r="M103" s="189">
        <v>7377566438</v>
      </c>
      <c r="N103" s="189">
        <v>0</v>
      </c>
      <c r="O103" s="268">
        <v>0</v>
      </c>
      <c r="P103" s="189">
        <v>0</v>
      </c>
      <c r="Q103" s="269">
        <v>0</v>
      </c>
      <c r="R103" s="144"/>
      <c r="AY103" s="144"/>
    </row>
    <row r="104" spans="1:51" ht="25.5">
      <c r="A104" s="264" t="s">
        <v>54</v>
      </c>
      <c r="B104" s="265" t="s">
        <v>26</v>
      </c>
      <c r="C104" s="265">
        <v>3</v>
      </c>
      <c r="D104" s="265">
        <v>0</v>
      </c>
      <c r="E104" s="265">
        <v>1205008</v>
      </c>
      <c r="F104" s="266" t="s">
        <v>95</v>
      </c>
      <c r="G104" s="266" t="s">
        <v>95</v>
      </c>
      <c r="H104" s="211" t="s">
        <v>225</v>
      </c>
      <c r="I104" s="199">
        <v>9461159820</v>
      </c>
      <c r="J104" s="199">
        <v>1295713712</v>
      </c>
      <c r="K104" s="212">
        <v>0.13695083231349536</v>
      </c>
      <c r="L104" s="199">
        <v>787879670</v>
      </c>
      <c r="M104" s="199">
        <v>7377566438</v>
      </c>
      <c r="N104" s="199">
        <v>0</v>
      </c>
      <c r="O104" s="212">
        <v>0</v>
      </c>
      <c r="P104" s="199">
        <v>0</v>
      </c>
      <c r="Q104" s="213">
        <v>0</v>
      </c>
      <c r="R104" s="144"/>
      <c r="AY104" s="144"/>
    </row>
    <row r="105" spans="1:51" s="160" customFormat="1">
      <c r="A105" s="272" t="s">
        <v>54</v>
      </c>
      <c r="B105" s="273" t="s">
        <v>26</v>
      </c>
      <c r="C105" s="273">
        <v>3</v>
      </c>
      <c r="D105" s="273" t="s">
        <v>61</v>
      </c>
      <c r="E105" s="273">
        <v>1205007</v>
      </c>
      <c r="F105" s="274"/>
      <c r="G105" s="274"/>
      <c r="H105" s="206" t="s">
        <v>222</v>
      </c>
      <c r="I105" s="219">
        <v>1217144890</v>
      </c>
      <c r="J105" s="219">
        <v>274293044</v>
      </c>
      <c r="K105" s="209">
        <v>0.22535775835200689</v>
      </c>
      <c r="L105" s="219">
        <v>497614823</v>
      </c>
      <c r="M105" s="219">
        <v>445237023</v>
      </c>
      <c r="N105" s="219">
        <v>0</v>
      </c>
      <c r="O105" s="209">
        <v>0</v>
      </c>
      <c r="P105" s="219">
        <v>0</v>
      </c>
      <c r="Q105" s="210">
        <v>0</v>
      </c>
    </row>
    <row r="106" spans="1:51" ht="55.5" customHeight="1">
      <c r="A106" s="264" t="s">
        <v>54</v>
      </c>
      <c r="B106" s="265" t="s">
        <v>26</v>
      </c>
      <c r="C106" s="265">
        <v>3</v>
      </c>
      <c r="D106" s="265">
        <v>0</v>
      </c>
      <c r="E106" s="265">
        <v>1205007</v>
      </c>
      <c r="F106" s="266" t="s">
        <v>95</v>
      </c>
      <c r="G106" s="266"/>
      <c r="H106" s="267" t="s">
        <v>284</v>
      </c>
      <c r="I106" s="189">
        <v>1217144890</v>
      </c>
      <c r="J106" s="189">
        <v>274293044</v>
      </c>
      <c r="K106" s="268">
        <v>0.22535775835200689</v>
      </c>
      <c r="L106" s="189">
        <v>497614823</v>
      </c>
      <c r="M106" s="189">
        <v>445237023</v>
      </c>
      <c r="N106" s="189">
        <v>0</v>
      </c>
      <c r="O106" s="268">
        <v>0</v>
      </c>
      <c r="P106" s="189">
        <v>0</v>
      </c>
      <c r="Q106" s="269">
        <v>0</v>
      </c>
      <c r="R106" s="144"/>
    </row>
    <row r="107" spans="1:51" ht="22.5" customHeight="1">
      <c r="A107" s="270" t="s">
        <v>54</v>
      </c>
      <c r="B107" s="236" t="s">
        <v>26</v>
      </c>
      <c r="C107" s="236">
        <v>3</v>
      </c>
      <c r="D107" s="236">
        <v>0</v>
      </c>
      <c r="E107" s="236">
        <v>1205007</v>
      </c>
      <c r="F107" s="275" t="s">
        <v>95</v>
      </c>
      <c r="G107" s="275" t="s">
        <v>101</v>
      </c>
      <c r="H107" s="211" t="s">
        <v>223</v>
      </c>
      <c r="I107" s="199">
        <v>1217144890</v>
      </c>
      <c r="J107" s="199">
        <v>274293044</v>
      </c>
      <c r="K107" s="212">
        <v>0.22535775835200689</v>
      </c>
      <c r="L107" s="199">
        <v>497614823</v>
      </c>
      <c r="M107" s="199">
        <v>445237023</v>
      </c>
      <c r="N107" s="199">
        <v>0</v>
      </c>
      <c r="O107" s="212">
        <v>0</v>
      </c>
      <c r="P107" s="199">
        <v>0</v>
      </c>
      <c r="Q107" s="213">
        <v>0</v>
      </c>
      <c r="R107" s="144"/>
    </row>
    <row r="108" spans="1:51" s="280" customFormat="1" ht="24" customHeight="1" thickBot="1">
      <c r="A108" s="360" t="s">
        <v>55</v>
      </c>
      <c r="B108" s="361"/>
      <c r="C108" s="361"/>
      <c r="D108" s="361"/>
      <c r="E108" s="361"/>
      <c r="F108" s="361"/>
      <c r="G108" s="362"/>
      <c r="H108" s="276" t="s">
        <v>12</v>
      </c>
      <c r="I108" s="277">
        <v>15026550000</v>
      </c>
      <c r="J108" s="277">
        <v>1637986756</v>
      </c>
      <c r="K108" s="278">
        <v>0.10900617613490787</v>
      </c>
      <c r="L108" s="277">
        <v>1285494493</v>
      </c>
      <c r="M108" s="277">
        <v>12103068751</v>
      </c>
      <c r="N108" s="277">
        <v>0</v>
      </c>
      <c r="O108" s="278">
        <v>0</v>
      </c>
      <c r="P108" s="277">
        <v>0</v>
      </c>
      <c r="Q108" s="279">
        <v>0</v>
      </c>
      <c r="AY108" s="281"/>
    </row>
    <row r="109" spans="1:51" ht="13.5" thickBot="1">
      <c r="A109" s="282"/>
      <c r="B109" s="282"/>
      <c r="C109" s="282"/>
      <c r="D109" s="282"/>
      <c r="E109" s="282"/>
      <c r="F109" s="282"/>
      <c r="G109" s="282"/>
      <c r="H109" s="283"/>
      <c r="I109" s="159"/>
      <c r="J109" s="159"/>
      <c r="K109" s="159"/>
      <c r="L109" s="284"/>
      <c r="M109" s="284"/>
      <c r="N109" s="284"/>
      <c r="O109" s="284"/>
      <c r="P109" s="284"/>
      <c r="Q109" s="284"/>
    </row>
    <row r="110" spans="1:51" s="160" customFormat="1" ht="24">
      <c r="A110" s="282"/>
      <c r="B110" s="282"/>
      <c r="C110" s="282"/>
      <c r="D110" s="282"/>
      <c r="E110" s="282"/>
      <c r="F110" s="282"/>
      <c r="G110" s="282"/>
      <c r="H110" s="356" t="s">
        <v>13</v>
      </c>
      <c r="I110" s="357"/>
      <c r="J110" s="357"/>
      <c r="K110" s="357"/>
      <c r="L110" s="357"/>
      <c r="M110" s="357"/>
      <c r="N110" s="357"/>
      <c r="O110" s="357"/>
      <c r="P110" s="357"/>
      <c r="Q110" s="358"/>
      <c r="AV110" s="161"/>
    </row>
    <row r="111" spans="1:51" s="160" customFormat="1" ht="38.25">
      <c r="A111" s="282"/>
      <c r="B111" s="282"/>
      <c r="C111" s="282"/>
      <c r="D111" s="282"/>
      <c r="E111" s="282"/>
      <c r="F111" s="282"/>
      <c r="G111" s="282"/>
      <c r="H111" s="285"/>
      <c r="I111" s="286" t="s">
        <v>23</v>
      </c>
      <c r="J111" s="286" t="s">
        <v>17</v>
      </c>
      <c r="K111" s="286" t="s">
        <v>262</v>
      </c>
      <c r="L111" s="286" t="s">
        <v>240</v>
      </c>
      <c r="M111" s="286" t="s">
        <v>228</v>
      </c>
      <c r="N111" s="286" t="s">
        <v>20</v>
      </c>
      <c r="O111" s="286" t="s">
        <v>263</v>
      </c>
      <c r="P111" s="286" t="s">
        <v>21</v>
      </c>
      <c r="Q111" s="303" t="s">
        <v>264</v>
      </c>
      <c r="R111" s="194"/>
      <c r="S111" s="144"/>
      <c r="AY111" s="161"/>
    </row>
    <row r="112" spans="1:51" s="160" customFormat="1">
      <c r="A112" s="282"/>
      <c r="B112" s="282"/>
      <c r="C112" s="282"/>
      <c r="D112" s="282"/>
      <c r="E112" s="282"/>
      <c r="F112" s="282"/>
      <c r="G112" s="282"/>
      <c r="H112" s="287" t="s">
        <v>4</v>
      </c>
      <c r="I112" s="180">
        <f>+I8</f>
        <v>37534300000</v>
      </c>
      <c r="J112" s="180">
        <f>+J8</f>
        <v>2902631187</v>
      </c>
      <c r="K112" s="182">
        <f>+J112/I112</f>
        <v>7.7332764617962776E-2</v>
      </c>
      <c r="L112" s="180">
        <f>+L8</f>
        <v>34491668813</v>
      </c>
      <c r="M112" s="180">
        <f>+M8</f>
        <v>140000000</v>
      </c>
      <c r="N112" s="180">
        <f>+N8</f>
        <v>2875719393</v>
      </c>
      <c r="O112" s="182">
        <f>+N112/I112</f>
        <v>7.6615772586674055E-2</v>
      </c>
      <c r="P112" s="180">
        <f>+P8</f>
        <v>2705493509</v>
      </c>
      <c r="Q112" s="183">
        <f>+P112/I112</f>
        <v>7.2080563884233881E-2</v>
      </c>
      <c r="R112" s="194"/>
      <c r="AY112" s="161"/>
    </row>
    <row r="113" spans="1:51" s="160" customFormat="1">
      <c r="A113" s="282"/>
      <c r="B113" s="282"/>
      <c r="C113" s="282"/>
      <c r="D113" s="282"/>
      <c r="E113" s="282"/>
      <c r="F113" s="282"/>
      <c r="G113" s="282"/>
      <c r="H113" s="287" t="s">
        <v>261</v>
      </c>
      <c r="I113" s="180">
        <f>+I36</f>
        <v>18370100000</v>
      </c>
      <c r="J113" s="180">
        <f>+J36</f>
        <v>11435051815.459999</v>
      </c>
      <c r="K113" s="182">
        <f t="shared" ref="K113:K115" si="0">+J113/I113</f>
        <v>0.62248174018976488</v>
      </c>
      <c r="L113" s="180">
        <f>+L36</f>
        <v>1604367710.2200003</v>
      </c>
      <c r="M113" s="180">
        <f>+M36</f>
        <v>5330680474.3200006</v>
      </c>
      <c r="N113" s="180">
        <f>+N36</f>
        <v>236599405.28</v>
      </c>
      <c r="O113" s="182">
        <f t="shared" ref="O113:O115" si="1">+N113/I113</f>
        <v>1.287959266852113E-2</v>
      </c>
      <c r="P113" s="180">
        <f>+P36</f>
        <v>236599405.28</v>
      </c>
      <c r="Q113" s="183">
        <f t="shared" ref="Q113:Q115" si="2">+P113/I113</f>
        <v>1.287959266852113E-2</v>
      </c>
      <c r="R113" s="194"/>
      <c r="AY113" s="161"/>
    </row>
    <row r="114" spans="1:51" s="160" customFormat="1">
      <c r="A114" s="282"/>
      <c r="B114" s="282"/>
      <c r="C114" s="282"/>
      <c r="D114" s="282"/>
      <c r="E114" s="282"/>
      <c r="F114" s="282"/>
      <c r="G114" s="282"/>
      <c r="H114" s="287" t="s">
        <v>9</v>
      </c>
      <c r="I114" s="180">
        <f>+I79</f>
        <v>47271700000</v>
      </c>
      <c r="J114" s="180">
        <f>+J79</f>
        <v>4491177957</v>
      </c>
      <c r="K114" s="182">
        <f t="shared" si="0"/>
        <v>9.5007752143460036E-2</v>
      </c>
      <c r="L114" s="180">
        <f>+L79</f>
        <v>7914101520</v>
      </c>
      <c r="M114" s="180">
        <f>+M79</f>
        <v>34866420523</v>
      </c>
      <c r="N114" s="180">
        <f>+N79</f>
        <v>61986783</v>
      </c>
      <c r="O114" s="182">
        <f t="shared" si="1"/>
        <v>1.3112873664370014E-3</v>
      </c>
      <c r="P114" s="180">
        <f>+P79</f>
        <v>61986783</v>
      </c>
      <c r="Q114" s="183">
        <f t="shared" si="2"/>
        <v>1.3112873664370014E-3</v>
      </c>
      <c r="R114" s="194"/>
      <c r="AY114" s="161"/>
    </row>
    <row r="115" spans="1:51" s="160" customFormat="1">
      <c r="A115" s="282"/>
      <c r="B115" s="282"/>
      <c r="C115" s="282"/>
      <c r="D115" s="282"/>
      <c r="E115" s="282"/>
      <c r="F115" s="282"/>
      <c r="G115" s="282"/>
      <c r="H115" s="287" t="s">
        <v>129</v>
      </c>
      <c r="I115" s="180">
        <f>+I90</f>
        <v>274000000</v>
      </c>
      <c r="J115" s="180">
        <f>+J90</f>
        <v>0</v>
      </c>
      <c r="K115" s="182">
        <f t="shared" si="0"/>
        <v>0</v>
      </c>
      <c r="L115" s="180">
        <f>+L90</f>
        <v>0</v>
      </c>
      <c r="M115" s="180">
        <f>+M90</f>
        <v>274000000</v>
      </c>
      <c r="N115" s="180">
        <f>+N90</f>
        <v>0</v>
      </c>
      <c r="O115" s="182">
        <f t="shared" si="1"/>
        <v>0</v>
      </c>
      <c r="P115" s="180">
        <f>+P90</f>
        <v>0</v>
      </c>
      <c r="Q115" s="183">
        <f t="shared" si="2"/>
        <v>0</v>
      </c>
      <c r="R115" s="194"/>
      <c r="AY115" s="161"/>
    </row>
    <row r="116" spans="1:51" s="160" customFormat="1">
      <c r="A116" s="282"/>
      <c r="B116" s="282"/>
      <c r="C116" s="282"/>
      <c r="D116" s="282"/>
      <c r="E116" s="282"/>
      <c r="F116" s="282"/>
      <c r="G116" s="282"/>
      <c r="H116" s="288" t="s">
        <v>11</v>
      </c>
      <c r="I116" s="289">
        <f>SUM(I112:I115)</f>
        <v>103450100000</v>
      </c>
      <c r="J116" s="289">
        <f>SUM(J112:J115)</f>
        <v>18828860959.459999</v>
      </c>
      <c r="K116" s="290">
        <f>+J116/I116</f>
        <v>0.18200911318075091</v>
      </c>
      <c r="L116" s="289">
        <f>SUM(L112:L115)</f>
        <v>44010138043.220001</v>
      </c>
      <c r="M116" s="289">
        <f t="shared" ref="M116:P116" si="3">SUM(M112:M115)</f>
        <v>40611100997.32</v>
      </c>
      <c r="N116" s="289">
        <f t="shared" si="3"/>
        <v>3174305581.2800002</v>
      </c>
      <c r="O116" s="290">
        <f>+N116/I116</f>
        <v>3.0684412883892818E-2</v>
      </c>
      <c r="P116" s="289">
        <f t="shared" si="3"/>
        <v>3004079697.2800002</v>
      </c>
      <c r="Q116" s="304">
        <f>+P116/I116</f>
        <v>2.9038925020662139E-2</v>
      </c>
      <c r="R116" s="194"/>
      <c r="AY116" s="161"/>
    </row>
    <row r="117" spans="1:51">
      <c r="A117" s="282"/>
      <c r="B117" s="282"/>
      <c r="C117" s="282"/>
      <c r="D117" s="282"/>
      <c r="E117" s="282"/>
      <c r="F117" s="282"/>
      <c r="G117" s="282"/>
      <c r="H117" s="288" t="s">
        <v>257</v>
      </c>
      <c r="I117" s="289">
        <f>+I108</f>
        <v>15026550000</v>
      </c>
      <c r="J117" s="289">
        <f>+J108</f>
        <v>1637986756</v>
      </c>
      <c r="K117" s="290">
        <f>+J117/I117</f>
        <v>0.10900617613490787</v>
      </c>
      <c r="L117" s="289">
        <f>+L108</f>
        <v>1285494493</v>
      </c>
      <c r="M117" s="289">
        <f t="shared" ref="M117:P117" si="4">+M108</f>
        <v>12103068751</v>
      </c>
      <c r="N117" s="289">
        <f t="shared" si="4"/>
        <v>0</v>
      </c>
      <c r="O117" s="290">
        <f>+N117/I117</f>
        <v>0</v>
      </c>
      <c r="P117" s="289">
        <f t="shared" si="4"/>
        <v>0</v>
      </c>
      <c r="Q117" s="304">
        <f>+P117/I117</f>
        <v>0</v>
      </c>
    </row>
    <row r="118" spans="1:51" ht="14.25" thickBot="1">
      <c r="A118" s="282"/>
      <c r="B118" s="282"/>
      <c r="C118" s="282"/>
      <c r="D118" s="282"/>
      <c r="E118" s="282"/>
      <c r="F118" s="282"/>
      <c r="G118" s="282"/>
      <c r="H118" s="311" t="s">
        <v>14</v>
      </c>
      <c r="I118" s="277">
        <f>+I116+I117</f>
        <v>118476650000</v>
      </c>
      <c r="J118" s="277">
        <f t="shared" ref="J118:P118" si="5">+J116+J117</f>
        <v>20466847715.459999</v>
      </c>
      <c r="K118" s="278">
        <f>+J118/I118</f>
        <v>0.17275005425507894</v>
      </c>
      <c r="L118" s="277">
        <f>+L116+L117</f>
        <v>45295632536.220001</v>
      </c>
      <c r="M118" s="277">
        <f t="shared" si="5"/>
        <v>52714169748.32</v>
      </c>
      <c r="N118" s="277">
        <f t="shared" si="5"/>
        <v>3174305581.2800002</v>
      </c>
      <c r="O118" s="278">
        <f>+N118/I118</f>
        <v>2.6792668270752086E-2</v>
      </c>
      <c r="P118" s="277">
        <f t="shared" si="5"/>
        <v>3004079697.2800002</v>
      </c>
      <c r="Q118" s="278">
        <f>+P118/I118</f>
        <v>2.535587980652728E-2</v>
      </c>
    </row>
    <row r="119" spans="1:51">
      <c r="A119" s="359" t="s">
        <v>32</v>
      </c>
      <c r="B119" s="359"/>
      <c r="C119" s="359"/>
      <c r="D119" s="359"/>
      <c r="E119" s="359"/>
      <c r="F119" s="359"/>
      <c r="G119" s="282"/>
      <c r="H119" s="291"/>
      <c r="I119" s="228"/>
      <c r="J119" s="228"/>
      <c r="K119" s="228"/>
      <c r="L119" s="228"/>
      <c r="M119" s="228"/>
      <c r="N119" s="228"/>
      <c r="O119" s="228"/>
      <c r="P119" s="228"/>
      <c r="Q119" s="228"/>
      <c r="R119" s="144"/>
    </row>
    <row r="120" spans="1:51">
      <c r="B120" s="282"/>
      <c r="C120" s="282"/>
      <c r="D120" s="282"/>
      <c r="E120" s="282"/>
      <c r="F120" s="282"/>
      <c r="G120" s="282"/>
      <c r="H120" s="291"/>
      <c r="I120" s="292"/>
      <c r="J120" s="228"/>
      <c r="K120" s="228"/>
      <c r="L120" s="228"/>
      <c r="M120" s="228"/>
      <c r="N120" s="228"/>
      <c r="O120" s="228"/>
      <c r="P120" s="228"/>
      <c r="Q120" s="228"/>
      <c r="AX120" s="150"/>
      <c r="AY120" s="144"/>
    </row>
    <row r="121" spans="1:51">
      <c r="A121" s="282"/>
      <c r="B121" s="282"/>
      <c r="C121" s="282"/>
      <c r="D121" s="282"/>
      <c r="E121" s="282"/>
      <c r="F121" s="282"/>
      <c r="G121" s="282"/>
      <c r="H121" s="291"/>
      <c r="I121" s="228"/>
      <c r="J121" s="228"/>
      <c r="K121" s="228"/>
      <c r="L121" s="228"/>
      <c r="M121" s="228"/>
      <c r="N121" s="228"/>
      <c r="O121" s="228"/>
      <c r="P121" s="228"/>
      <c r="Q121" s="228"/>
      <c r="R121" s="144"/>
    </row>
    <row r="122" spans="1:51">
      <c r="A122" s="282"/>
      <c r="B122" s="282"/>
      <c r="C122" s="282"/>
      <c r="D122" s="282"/>
      <c r="E122" s="282"/>
      <c r="F122" s="282"/>
      <c r="G122" s="282"/>
      <c r="H122" s="291"/>
      <c r="I122" s="228"/>
      <c r="J122" s="228"/>
      <c r="K122" s="228"/>
      <c r="L122" s="228"/>
      <c r="M122" s="228"/>
      <c r="N122" s="228"/>
      <c r="O122" s="228"/>
      <c r="P122" s="228"/>
      <c r="Q122" s="228"/>
      <c r="R122" s="144"/>
      <c r="AY122" s="144"/>
    </row>
    <row r="123" spans="1:51">
      <c r="A123" s="282"/>
      <c r="B123" s="282"/>
      <c r="C123" s="282"/>
      <c r="D123" s="282"/>
      <c r="E123" s="282"/>
      <c r="F123" s="282"/>
      <c r="G123" s="282"/>
      <c r="H123" s="291"/>
      <c r="I123" s="228"/>
      <c r="J123" s="228"/>
      <c r="K123" s="228"/>
      <c r="L123" s="228"/>
      <c r="M123" s="228"/>
      <c r="N123" s="228"/>
      <c r="O123" s="228"/>
      <c r="P123" s="228"/>
      <c r="Q123" s="228"/>
      <c r="R123" s="144"/>
      <c r="AY123" s="144"/>
    </row>
    <row r="124" spans="1:51">
      <c r="A124" s="282"/>
      <c r="B124" s="282"/>
      <c r="C124" s="282"/>
      <c r="D124" s="282"/>
      <c r="E124" s="282"/>
      <c r="F124" s="282"/>
      <c r="G124" s="282"/>
      <c r="H124" s="291"/>
      <c r="I124" s="228"/>
      <c r="J124" s="228"/>
      <c r="K124" s="228"/>
      <c r="L124" s="228"/>
      <c r="M124" s="228"/>
      <c r="N124" s="228"/>
      <c r="O124" s="228"/>
      <c r="P124" s="228"/>
      <c r="Q124" s="228"/>
      <c r="R124" s="144"/>
      <c r="AY124" s="144"/>
    </row>
    <row r="125" spans="1:51">
      <c r="A125" s="282"/>
      <c r="B125" s="282"/>
      <c r="C125" s="282"/>
      <c r="D125" s="282"/>
      <c r="E125" s="282"/>
      <c r="F125" s="282"/>
      <c r="G125" s="282"/>
      <c r="H125" s="291"/>
      <c r="I125" s="228"/>
      <c r="J125" s="228"/>
      <c r="K125" s="228"/>
      <c r="L125" s="228"/>
      <c r="M125" s="228"/>
      <c r="N125" s="228"/>
      <c r="O125" s="228"/>
      <c r="P125" s="228"/>
      <c r="Q125" s="228"/>
      <c r="AX125" s="150"/>
      <c r="AY125" s="144"/>
    </row>
    <row r="126" spans="1:51">
      <c r="A126" s="282"/>
      <c r="B126" s="282"/>
      <c r="C126" s="282"/>
      <c r="D126" s="282"/>
      <c r="E126" s="282"/>
      <c r="F126" s="282"/>
      <c r="G126" s="282"/>
      <c r="H126" s="291"/>
      <c r="I126" s="228"/>
      <c r="J126" s="228"/>
      <c r="K126" s="228"/>
      <c r="L126" s="228"/>
      <c r="M126" s="228"/>
      <c r="N126" s="228"/>
      <c r="O126" s="228"/>
      <c r="P126" s="228"/>
      <c r="Q126" s="228"/>
    </row>
    <row r="127" spans="1:51">
      <c r="I127" s="144"/>
      <c r="J127" s="144"/>
      <c r="K127" s="144"/>
      <c r="L127" s="293"/>
      <c r="M127" s="144"/>
      <c r="N127" s="144"/>
      <c r="O127" s="144"/>
      <c r="P127" s="144"/>
      <c r="Q127" s="144"/>
    </row>
    <row r="128" spans="1:51" ht="15.75">
      <c r="A128" s="355" t="s">
        <v>289</v>
      </c>
      <c r="B128" s="355"/>
      <c r="C128" s="355"/>
      <c r="D128" s="355"/>
      <c r="E128" s="355"/>
      <c r="F128" s="355"/>
      <c r="G128" s="355"/>
      <c r="H128" s="355"/>
      <c r="I128" s="355"/>
      <c r="J128" s="355"/>
      <c r="K128" s="355"/>
      <c r="L128" s="355"/>
      <c r="M128" s="355"/>
      <c r="N128" s="355"/>
      <c r="O128" s="355"/>
      <c r="P128" s="355"/>
      <c r="Q128" s="355"/>
    </row>
    <row r="129" spans="1:17" ht="15.75">
      <c r="A129" s="355" t="s">
        <v>290</v>
      </c>
      <c r="B129" s="355"/>
      <c r="C129" s="355"/>
      <c r="D129" s="355"/>
      <c r="E129" s="355"/>
      <c r="F129" s="355"/>
      <c r="G129" s="355"/>
      <c r="H129" s="355"/>
      <c r="I129" s="355"/>
      <c r="J129" s="355"/>
      <c r="K129" s="355"/>
      <c r="L129" s="355"/>
      <c r="M129" s="355"/>
      <c r="N129" s="355"/>
      <c r="O129" s="355"/>
      <c r="P129" s="355"/>
      <c r="Q129" s="355"/>
    </row>
    <row r="131" spans="1:17">
      <c r="I131" s="294"/>
      <c r="J131" s="294"/>
      <c r="K131" s="294"/>
      <c r="L131" s="295"/>
      <c r="M131" s="294"/>
    </row>
    <row r="132" spans="1:17">
      <c r="H132" s="296"/>
      <c r="I132" s="294"/>
      <c r="J132" s="294"/>
      <c r="K132" s="294"/>
      <c r="L132" s="294"/>
      <c r="M132" s="294"/>
    </row>
    <row r="133" spans="1:17">
      <c r="H133" s="296"/>
      <c r="I133" s="294"/>
      <c r="J133" s="294"/>
      <c r="K133" s="294"/>
      <c r="L133" s="294"/>
      <c r="M133" s="294"/>
    </row>
    <row r="134" spans="1:17">
      <c r="H134" s="296"/>
      <c r="I134" s="294"/>
      <c r="J134" s="294"/>
      <c r="K134" s="294"/>
      <c r="L134" s="294"/>
      <c r="M134" s="294"/>
    </row>
    <row r="135" spans="1:17">
      <c r="H135" s="296"/>
      <c r="I135" s="294"/>
      <c r="J135" s="294"/>
      <c r="K135" s="294"/>
      <c r="L135" s="294"/>
      <c r="M135" s="294"/>
    </row>
    <row r="136" spans="1:17">
      <c r="H136" s="297"/>
      <c r="J136" s="294"/>
      <c r="K136" s="294"/>
      <c r="L136" s="294"/>
      <c r="M136" s="294"/>
    </row>
    <row r="137" spans="1:17">
      <c r="H137" s="297"/>
      <c r="J137" s="294"/>
      <c r="K137" s="294"/>
    </row>
    <row r="142" spans="1:17">
      <c r="F142" s="298"/>
      <c r="G142" s="298"/>
    </row>
    <row r="143" spans="1:17">
      <c r="B143" s="299"/>
      <c r="C143" s="298"/>
      <c r="D143" s="298"/>
      <c r="E143" s="298"/>
      <c r="F143" s="298"/>
      <c r="G143" s="298"/>
    </row>
    <row r="144" spans="1:17">
      <c r="B144" s="299"/>
      <c r="C144" s="298"/>
      <c r="D144" s="298"/>
      <c r="E144" s="298"/>
      <c r="F144" s="298"/>
      <c r="G144" s="298"/>
    </row>
    <row r="145" spans="2:7">
      <c r="B145" s="298"/>
      <c r="C145" s="298"/>
      <c r="D145" s="298"/>
      <c r="E145" s="298"/>
      <c r="F145" s="298"/>
      <c r="G145" s="298"/>
    </row>
    <row r="146" spans="2:7">
      <c r="B146" s="298"/>
      <c r="C146" s="298"/>
      <c r="D146" s="298"/>
      <c r="E146" s="298"/>
      <c r="F146" s="300"/>
      <c r="G146" s="300"/>
    </row>
    <row r="147" spans="2:7">
      <c r="B147" s="301"/>
      <c r="C147" s="301"/>
      <c r="D147" s="300"/>
      <c r="E147" s="300"/>
      <c r="F147" s="302"/>
      <c r="G147" s="302"/>
    </row>
    <row r="148" spans="2:7">
      <c r="B148" s="301"/>
      <c r="C148" s="298"/>
      <c r="D148" s="302"/>
      <c r="E148" s="302"/>
    </row>
  </sheetData>
  <mergeCells count="27">
    <mergeCell ref="A129:Q129"/>
    <mergeCell ref="A128:Q128"/>
    <mergeCell ref="M6:M7"/>
    <mergeCell ref="H110:Q110"/>
    <mergeCell ref="A119:F119"/>
    <mergeCell ref="D6:D7"/>
    <mergeCell ref="E6:E7"/>
    <mergeCell ref="F6:F7"/>
    <mergeCell ref="G6:G7"/>
    <mergeCell ref="A108:G108"/>
    <mergeCell ref="A93:G93"/>
    <mergeCell ref="A1:Q2"/>
    <mergeCell ref="A5:H5"/>
    <mergeCell ref="A4:Q4"/>
    <mergeCell ref="H6:H7"/>
    <mergeCell ref="J6:J7"/>
    <mergeCell ref="L6:L7"/>
    <mergeCell ref="N6:N7"/>
    <mergeCell ref="P6:P7"/>
    <mergeCell ref="I6:I7"/>
    <mergeCell ref="A3:Q3"/>
    <mergeCell ref="O6:O7"/>
    <mergeCell ref="Q6:Q7"/>
    <mergeCell ref="K6:K7"/>
    <mergeCell ref="A6:A7"/>
    <mergeCell ref="B6:B7"/>
    <mergeCell ref="C6:C7"/>
  </mergeCells>
  <printOptions horizontalCentered="1"/>
  <pageMargins left="0.62992125984251968" right="0" top="0.28000000000000003" bottom="0.37" header="0.98425196850393704" footer="0"/>
  <pageSetup scale="54" fitToHeight="0" orientation="landscape" r:id="rId1"/>
  <headerFooter alignWithMargins="0"/>
  <ignoredErrors>
    <ignoredError sqref="A90:C92 A79:D82 A9:E35 A94:B95 C88 A96:G107 A83:D86" numberStoredAsText="1"/>
    <ignoredError sqref="K112:K116 O112:O116 Q112:Q116 K117:K118 O117:O118 Q117 R10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1C9BF-25E3-47E7-A0CE-DEB4ADB071F0}">
  <sheetPr>
    <tabColor theme="6" tint="0.39997558519241921"/>
    <pageSetUpPr fitToPage="1"/>
  </sheetPr>
  <dimension ref="A2:S159"/>
  <sheetViews>
    <sheetView showGridLines="0" topLeftCell="A17" zoomScale="90" zoomScaleNormal="90" workbookViewId="0">
      <pane xSplit="8" topLeftCell="I1" activePane="topRight" state="frozen"/>
      <selection activeCell="M28" sqref="M28"/>
      <selection pane="topRight" activeCell="M28" sqref="M28"/>
    </sheetView>
  </sheetViews>
  <sheetFormatPr baseColWidth="10" defaultColWidth="11.42578125" defaultRowHeight="12" customHeight="1"/>
  <cols>
    <col min="1" max="1" width="5" style="36" bestFit="1" customWidth="1"/>
    <col min="2" max="2" width="5.28515625" style="36" bestFit="1" customWidth="1"/>
    <col min="3" max="3" width="5" style="36" bestFit="1" customWidth="1"/>
    <col min="4" max="4" width="5.42578125" style="36" bestFit="1" customWidth="1"/>
    <col min="5" max="5" width="7.42578125" style="36" bestFit="1" customWidth="1"/>
    <col min="6" max="6" width="5.5703125" style="36" bestFit="1" customWidth="1"/>
    <col min="7" max="7" width="5.28515625" style="36" customWidth="1"/>
    <col min="8" max="8" width="65.85546875" style="36" bestFit="1" customWidth="1"/>
    <col min="9" max="9" width="22.42578125" style="38" bestFit="1" customWidth="1"/>
    <col min="10" max="10" width="19.5703125" style="38" bestFit="1" customWidth="1"/>
    <col min="11" max="11" width="19" style="36" customWidth="1"/>
    <col min="12" max="12" width="20" style="38" bestFit="1" customWidth="1"/>
    <col min="13" max="13" width="19.5703125" style="38" bestFit="1" customWidth="1"/>
    <col min="14" max="14" width="19.5703125" style="39" customWidth="1"/>
    <col min="15" max="15" width="14" style="109" bestFit="1" customWidth="1"/>
    <col min="16" max="16" width="16" style="36" bestFit="1" customWidth="1"/>
    <col min="17" max="17" width="13" style="36" bestFit="1" customWidth="1"/>
    <col min="18" max="18" width="7.7109375" style="36" customWidth="1"/>
    <col min="19" max="19" width="11.7109375" style="37" bestFit="1" customWidth="1"/>
    <col min="20" max="16384" width="11.42578125" style="36"/>
  </cols>
  <sheetData>
    <row r="2" spans="1:19" ht="21" customHeight="1">
      <c r="A2" s="386" t="s">
        <v>260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5"/>
    </row>
    <row r="3" spans="1:19" ht="17.25" customHeight="1">
      <c r="A3" s="386" t="str">
        <f>+'EJECUCION AGENCIA'!A4:M4</f>
        <v>CON CORTE A: ENERO 2023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5"/>
    </row>
    <row r="4" spans="1:19" ht="17.25" customHeight="1" thickBo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35"/>
    </row>
    <row r="5" spans="1:19" ht="12" customHeight="1">
      <c r="A5" s="387" t="s">
        <v>296</v>
      </c>
      <c r="B5" s="388"/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9"/>
    </row>
    <row r="6" spans="1:19" ht="12" customHeight="1" thickBot="1">
      <c r="A6" s="390"/>
      <c r="B6" s="391"/>
      <c r="C6" s="391"/>
      <c r="D6" s="391"/>
      <c r="E6" s="391"/>
      <c r="F6" s="391"/>
      <c r="G6" s="391"/>
      <c r="H6" s="391"/>
      <c r="I6" s="391"/>
      <c r="J6" s="391"/>
      <c r="K6" s="391"/>
      <c r="L6" s="391"/>
      <c r="M6" s="391"/>
      <c r="N6" s="391"/>
      <c r="O6" s="392"/>
      <c r="P6" s="38"/>
    </row>
    <row r="7" spans="1:19" ht="18" customHeight="1">
      <c r="A7" s="403" t="s">
        <v>0</v>
      </c>
      <c r="B7" s="369" t="s">
        <v>74</v>
      </c>
      <c r="C7" s="369" t="s">
        <v>73</v>
      </c>
      <c r="D7" s="369" t="s">
        <v>1</v>
      </c>
      <c r="E7" s="369" t="s">
        <v>72</v>
      </c>
      <c r="F7" s="369" t="s">
        <v>71</v>
      </c>
      <c r="G7" s="369" t="s">
        <v>70</v>
      </c>
      <c r="H7" s="378" t="s">
        <v>15</v>
      </c>
      <c r="I7" s="378" t="s">
        <v>255</v>
      </c>
      <c r="J7" s="384" t="s">
        <v>19</v>
      </c>
      <c r="K7" s="384" t="s">
        <v>18</v>
      </c>
      <c r="L7" s="380" t="s">
        <v>20</v>
      </c>
      <c r="M7" s="380" t="s">
        <v>21</v>
      </c>
      <c r="N7" s="380" t="s">
        <v>258</v>
      </c>
      <c r="O7" s="382" t="s">
        <v>259</v>
      </c>
      <c r="P7" s="374" t="s">
        <v>274</v>
      </c>
      <c r="Q7" s="376" t="s">
        <v>275</v>
      </c>
    </row>
    <row r="8" spans="1:19" ht="18" customHeight="1">
      <c r="A8" s="404"/>
      <c r="B8" s="370"/>
      <c r="C8" s="370"/>
      <c r="D8" s="370"/>
      <c r="E8" s="370"/>
      <c r="F8" s="370"/>
      <c r="G8" s="370"/>
      <c r="H8" s="379"/>
      <c r="I8" s="379"/>
      <c r="J8" s="385"/>
      <c r="K8" s="385"/>
      <c r="L8" s="381"/>
      <c r="M8" s="381"/>
      <c r="N8" s="381"/>
      <c r="O8" s="383"/>
      <c r="P8" s="375"/>
      <c r="Q8" s="377"/>
    </row>
    <row r="9" spans="1:19" ht="12" customHeight="1">
      <c r="A9" s="95">
        <v>1</v>
      </c>
      <c r="B9" s="90"/>
      <c r="C9" s="88"/>
      <c r="D9" s="88"/>
      <c r="E9" s="88"/>
      <c r="F9" s="88"/>
      <c r="G9" s="89"/>
      <c r="H9" s="82" t="s">
        <v>4</v>
      </c>
      <c r="I9" s="84">
        <f>+I10+I11+I12</f>
        <v>37534300000</v>
      </c>
      <c r="J9" s="84">
        <f t="shared" ref="J9:N9" si="0">+J10+J11+J12</f>
        <v>2902631187</v>
      </c>
      <c r="K9" s="84">
        <f t="shared" si="0"/>
        <v>34491668813</v>
      </c>
      <c r="L9" s="84">
        <f t="shared" si="0"/>
        <v>2875719393</v>
      </c>
      <c r="M9" s="84">
        <f t="shared" si="0"/>
        <v>2705493509</v>
      </c>
      <c r="N9" s="84">
        <f t="shared" si="0"/>
        <v>140000000</v>
      </c>
      <c r="O9" s="314">
        <f>+J9/I9</f>
        <v>7.7332764617962776E-2</v>
      </c>
      <c r="P9" s="320">
        <f t="shared" ref="P9:P14" si="1">+L9/I9</f>
        <v>7.6615772586674055E-2</v>
      </c>
      <c r="Q9" s="79">
        <f t="shared" ref="Q9:Q14" si="2">+M9/I9</f>
        <v>7.2080563884233881E-2</v>
      </c>
    </row>
    <row r="10" spans="1:19" ht="12" customHeight="1">
      <c r="A10" s="57" t="s">
        <v>79</v>
      </c>
      <c r="B10" s="42" t="s">
        <v>79</v>
      </c>
      <c r="C10" s="42" t="s">
        <v>79</v>
      </c>
      <c r="D10" s="42"/>
      <c r="E10" s="42"/>
      <c r="F10" s="42"/>
      <c r="G10" s="47"/>
      <c r="H10" s="48" t="s">
        <v>81</v>
      </c>
      <c r="I10" s="45">
        <f>+'EJECUCION AGENCIA'!I10</f>
        <v>26140800000</v>
      </c>
      <c r="J10" s="44">
        <f>+'EJECUCION AGENCIA'!J10</f>
        <v>1926067754</v>
      </c>
      <c r="K10" s="44">
        <f>+'EJECUCION AGENCIA'!L10</f>
        <v>24214732246</v>
      </c>
      <c r="L10" s="45">
        <f>+'EJECUCION AGENCIA'!N10</f>
        <v>1926067754</v>
      </c>
      <c r="M10" s="45">
        <f>+'EJECUCION AGENCIA'!P10</f>
        <v>1926067754</v>
      </c>
      <c r="N10" s="49">
        <f>+'EJECUCION AGENCIA'!M10</f>
        <v>0</v>
      </c>
      <c r="O10" s="315">
        <f>+J10/I10</f>
        <v>7.3680520642061445E-2</v>
      </c>
      <c r="P10" s="321">
        <f t="shared" si="1"/>
        <v>7.3680520642061445E-2</v>
      </c>
      <c r="Q10" s="50">
        <f t="shared" si="2"/>
        <v>7.3680520642061445E-2</v>
      </c>
      <c r="R10" s="38"/>
    </row>
    <row r="11" spans="1:19" ht="12" customHeight="1">
      <c r="A11" s="57" t="s">
        <v>79</v>
      </c>
      <c r="B11" s="42" t="s">
        <v>79</v>
      </c>
      <c r="C11" s="42" t="s">
        <v>95</v>
      </c>
      <c r="D11" s="47"/>
      <c r="E11" s="47"/>
      <c r="F11" s="47"/>
      <c r="G11" s="47"/>
      <c r="H11" s="51" t="s">
        <v>94</v>
      </c>
      <c r="I11" s="45">
        <f>+'EJECUCION AGENCIA'!I19</f>
        <v>9285500000</v>
      </c>
      <c r="J11" s="44">
        <f>+'EJECUCION AGENCIA'!J19</f>
        <v>800487690</v>
      </c>
      <c r="K11" s="44">
        <f>+'EJECUCION AGENCIA'!L19</f>
        <v>8485012310</v>
      </c>
      <c r="L11" s="45">
        <f>+'EJECUCION AGENCIA'!N19</f>
        <v>773575896</v>
      </c>
      <c r="M11" s="45">
        <f>+'EJECUCION AGENCIA'!P19</f>
        <v>603350012</v>
      </c>
      <c r="N11" s="49">
        <f>+'EJECUCION AGENCIA'!M19</f>
        <v>0</v>
      </c>
      <c r="O11" s="315">
        <f>+J11/I11</f>
        <v>8.6208356038985509E-2</v>
      </c>
      <c r="P11" s="321">
        <f t="shared" si="1"/>
        <v>8.3310095956060523E-2</v>
      </c>
      <c r="Q11" s="50">
        <f t="shared" si="2"/>
        <v>6.4977654622798989E-2</v>
      </c>
      <c r="R11" s="38"/>
    </row>
    <row r="12" spans="1:19" ht="12" customHeight="1">
      <c r="A12" s="57" t="s">
        <v>79</v>
      </c>
      <c r="B12" s="42" t="s">
        <v>79</v>
      </c>
      <c r="C12" s="42" t="s">
        <v>101</v>
      </c>
      <c r="D12" s="47"/>
      <c r="E12" s="47"/>
      <c r="F12" s="47"/>
      <c r="G12" s="47"/>
      <c r="H12" s="51" t="s">
        <v>102</v>
      </c>
      <c r="I12" s="45">
        <f>+'EJECUCION AGENCIA'!I27</f>
        <v>2108000000</v>
      </c>
      <c r="J12" s="44">
        <f>+'EJECUCION AGENCIA'!J27</f>
        <v>176075743</v>
      </c>
      <c r="K12" s="44">
        <f>+'EJECUCION AGENCIA'!L27</f>
        <v>1791924257</v>
      </c>
      <c r="L12" s="45">
        <f>+'EJECUCION AGENCIA'!N27</f>
        <v>176075743</v>
      </c>
      <c r="M12" s="44">
        <f>+'EJECUCION AGENCIA'!P27</f>
        <v>176075743</v>
      </c>
      <c r="N12" s="49">
        <f>+'EJECUCION AGENCIA'!M27</f>
        <v>140000000</v>
      </c>
      <c r="O12" s="315">
        <f>+J12/I12</f>
        <v>8.3527392314990512E-2</v>
      </c>
      <c r="P12" s="321">
        <f t="shared" si="1"/>
        <v>8.3527392314990512E-2</v>
      </c>
      <c r="Q12" s="50">
        <f t="shared" si="2"/>
        <v>8.3527392314990512E-2</v>
      </c>
      <c r="R12" s="38"/>
    </row>
    <row r="13" spans="1:19" s="35" customFormat="1" ht="12" customHeight="1">
      <c r="A13" s="96" t="s">
        <v>95</v>
      </c>
      <c r="B13" s="91"/>
      <c r="C13" s="91"/>
      <c r="D13" s="91"/>
      <c r="E13" s="91"/>
      <c r="F13" s="91"/>
      <c r="G13" s="92"/>
      <c r="H13" s="82" t="s">
        <v>110</v>
      </c>
      <c r="I13" s="80">
        <f t="shared" ref="I13:N13" si="3">+I14+I15</f>
        <v>18370100000</v>
      </c>
      <c r="J13" s="80">
        <f t="shared" si="3"/>
        <v>11435051815.459999</v>
      </c>
      <c r="K13" s="80">
        <f t="shared" si="3"/>
        <v>1604367710.2200003</v>
      </c>
      <c r="L13" s="80">
        <f t="shared" si="3"/>
        <v>236599405.28</v>
      </c>
      <c r="M13" s="80">
        <f t="shared" si="3"/>
        <v>236599405.28</v>
      </c>
      <c r="N13" s="80">
        <f t="shared" si="3"/>
        <v>5330680474.3200006</v>
      </c>
      <c r="O13" s="314">
        <f>+J13/I13</f>
        <v>0.62248174018976488</v>
      </c>
      <c r="P13" s="320">
        <f t="shared" si="1"/>
        <v>1.287959266852113E-2</v>
      </c>
      <c r="Q13" s="79">
        <f t="shared" si="2"/>
        <v>1.287959266852113E-2</v>
      </c>
      <c r="S13" s="70"/>
    </row>
    <row r="14" spans="1:19" ht="12" customHeight="1">
      <c r="A14" s="53" t="s">
        <v>95</v>
      </c>
      <c r="B14" s="47" t="s">
        <v>79</v>
      </c>
      <c r="C14" s="47"/>
      <c r="D14" s="47"/>
      <c r="E14" s="47"/>
      <c r="F14" s="47"/>
      <c r="G14" s="47"/>
      <c r="H14" s="51" t="s">
        <v>128</v>
      </c>
      <c r="I14" s="45">
        <f>'EJECUCION AGENCIA'!I37</f>
        <v>22400000</v>
      </c>
      <c r="J14" s="44">
        <f>'EJECUCION AGENCIA'!J37</f>
        <v>0</v>
      </c>
      <c r="K14" s="44">
        <f>+'EJECUCION AGENCIA'!L37</f>
        <v>0</v>
      </c>
      <c r="L14" s="45">
        <f>+'EJECUCION AGENCIA'!N37</f>
        <v>0</v>
      </c>
      <c r="M14" s="45">
        <f>'EJECUCION AGENCIA'!P37</f>
        <v>0</v>
      </c>
      <c r="N14" s="49">
        <f>+'EJECUCION AGENCIA'!M37</f>
        <v>22400000</v>
      </c>
      <c r="O14" s="315">
        <f t="shared" ref="O14:O19" si="4">+J14/I14</f>
        <v>0</v>
      </c>
      <c r="P14" s="321">
        <f t="shared" si="1"/>
        <v>0</v>
      </c>
      <c r="Q14" s="50">
        <f t="shared" si="2"/>
        <v>0</v>
      </c>
      <c r="R14" s="38"/>
    </row>
    <row r="15" spans="1:19" ht="12" customHeight="1">
      <c r="A15" s="53" t="s">
        <v>95</v>
      </c>
      <c r="B15" s="47" t="s">
        <v>95</v>
      </c>
      <c r="C15" s="47"/>
      <c r="D15" s="47"/>
      <c r="E15" s="47"/>
      <c r="F15" s="47"/>
      <c r="G15" s="47"/>
      <c r="H15" s="85" t="s">
        <v>111</v>
      </c>
      <c r="I15" s="45">
        <f>'EJECUCION AGENCIA'!I42</f>
        <v>18347700000</v>
      </c>
      <c r="J15" s="44">
        <f>+'EJECUCION AGENCIA'!J42</f>
        <v>11435051815.459999</v>
      </c>
      <c r="K15" s="44">
        <f>+'EJECUCION AGENCIA'!L42</f>
        <v>1604367710.2200003</v>
      </c>
      <c r="L15" s="45">
        <f>+'EJECUCION AGENCIA'!N42</f>
        <v>236599405.28</v>
      </c>
      <c r="M15" s="45">
        <f>+'EJECUCION AGENCIA'!P42</f>
        <v>236599405.28</v>
      </c>
      <c r="N15" s="49">
        <f>+'EJECUCION AGENCIA'!M42</f>
        <v>5308280474.3200006</v>
      </c>
      <c r="O15" s="315">
        <f t="shared" si="4"/>
        <v>0.62324170416237457</v>
      </c>
      <c r="P15" s="321">
        <f t="shared" ref="P15:P29" si="5">+L15/I15</f>
        <v>1.2895316866964253E-2</v>
      </c>
      <c r="Q15" s="50">
        <f t="shared" ref="Q15:Q29" si="6">+M15/I15</f>
        <v>1.2895316866964253E-2</v>
      </c>
      <c r="R15" s="38"/>
    </row>
    <row r="16" spans="1:19" s="35" customFormat="1" ht="12" customHeight="1">
      <c r="A16" s="97" t="s">
        <v>101</v>
      </c>
      <c r="B16" s="93"/>
      <c r="C16" s="93"/>
      <c r="D16" s="93"/>
      <c r="E16" s="93"/>
      <c r="F16" s="93"/>
      <c r="G16" s="94"/>
      <c r="H16" s="82" t="s">
        <v>9</v>
      </c>
      <c r="I16" s="80">
        <f>+I17+I18+I19+I20</f>
        <v>47271700000</v>
      </c>
      <c r="J16" s="80">
        <f t="shared" ref="J16:N16" si="7">+J17+J18+J19+J20</f>
        <v>4491177957</v>
      </c>
      <c r="K16" s="80">
        <f t="shared" si="7"/>
        <v>7914101520</v>
      </c>
      <c r="L16" s="80">
        <f t="shared" si="7"/>
        <v>61986783</v>
      </c>
      <c r="M16" s="80">
        <f t="shared" si="7"/>
        <v>61986783</v>
      </c>
      <c r="N16" s="80">
        <f t="shared" si="7"/>
        <v>34866420523</v>
      </c>
      <c r="O16" s="314">
        <f>+J16/I16</f>
        <v>9.5007752143460036E-2</v>
      </c>
      <c r="P16" s="320">
        <f>+L16/I16</f>
        <v>1.3112873664370014E-3</v>
      </c>
      <c r="Q16" s="79">
        <f>+M16/I16</f>
        <v>1.3112873664370014E-3</v>
      </c>
      <c r="R16" s="81"/>
      <c r="S16" s="70"/>
    </row>
    <row r="17" spans="1:19" ht="25.5" customHeight="1">
      <c r="A17" s="57" t="s">
        <v>101</v>
      </c>
      <c r="B17" s="42" t="s">
        <v>101</v>
      </c>
      <c r="C17" s="42" t="s">
        <v>79</v>
      </c>
      <c r="D17" s="23">
        <v>78</v>
      </c>
      <c r="E17" s="55"/>
      <c r="F17" s="55"/>
      <c r="G17" s="55"/>
      <c r="H17" s="51" t="s">
        <v>31</v>
      </c>
      <c r="I17" s="45">
        <f>'EJECUCION AGENCIA'!I82</f>
        <v>46894300000</v>
      </c>
      <c r="J17" s="46">
        <f>+'EJECUCION AGENCIA'!J82</f>
        <v>4459190899</v>
      </c>
      <c r="K17" s="46">
        <f>+'EJECUCION AGENCIA'!L82</f>
        <v>7697688578</v>
      </c>
      <c r="L17" s="45">
        <f>+'EJECUCION AGENCIA'!N82</f>
        <v>29999725</v>
      </c>
      <c r="M17" s="45">
        <f>+'EJECUCION AGENCIA'!P82</f>
        <v>29999725</v>
      </c>
      <c r="N17" s="49">
        <f>+'EJECUCION AGENCIA'!M82</f>
        <v>34737420523</v>
      </c>
      <c r="O17" s="315">
        <f t="shared" si="4"/>
        <v>9.5090254018078954E-2</v>
      </c>
      <c r="P17" s="321">
        <f>+L17/I17</f>
        <v>6.3973073486543145E-4</v>
      </c>
      <c r="Q17" s="50">
        <f t="shared" si="6"/>
        <v>6.3973073486543145E-4</v>
      </c>
      <c r="R17" s="38"/>
      <c r="S17" s="40"/>
    </row>
    <row r="18" spans="1:19" ht="12" customHeight="1">
      <c r="A18" s="57" t="s">
        <v>101</v>
      </c>
      <c r="B18" s="42" t="s">
        <v>120</v>
      </c>
      <c r="C18" s="59" t="s">
        <v>95</v>
      </c>
      <c r="D18" s="59" t="s">
        <v>122</v>
      </c>
      <c r="E18" s="24" t="s">
        <v>82</v>
      </c>
      <c r="F18" s="24"/>
      <c r="G18" s="47"/>
      <c r="H18" s="51" t="s">
        <v>169</v>
      </c>
      <c r="I18" s="45">
        <f>+'EJECUCION AGENCIA'!I85</f>
        <v>126000000</v>
      </c>
      <c r="J18" s="44">
        <f>+'EJECUCION AGENCIA'!J85</f>
        <v>2263826</v>
      </c>
      <c r="K18" s="46">
        <f>+'EJECUCION AGENCIA'!L85</f>
        <v>123736174</v>
      </c>
      <c r="L18" s="45">
        <f>+'EJECUCION AGENCIA'!N85</f>
        <v>2263826</v>
      </c>
      <c r="M18" s="45">
        <f>+'EJECUCION AGENCIA'!P85</f>
        <v>2263826</v>
      </c>
      <c r="N18" s="49">
        <f>+'EJECUCION AGENCIA'!M85</f>
        <v>0</v>
      </c>
      <c r="O18" s="315">
        <f t="shared" si="4"/>
        <v>1.7966873015873016E-2</v>
      </c>
      <c r="P18" s="321">
        <f t="shared" si="5"/>
        <v>1.7966873015873016E-2</v>
      </c>
      <c r="Q18" s="50">
        <f t="shared" si="6"/>
        <v>1.7966873015873016E-2</v>
      </c>
      <c r="R18" s="38"/>
      <c r="S18" s="40"/>
    </row>
    <row r="19" spans="1:19" ht="12" customHeight="1">
      <c r="A19" s="58" t="s">
        <v>101</v>
      </c>
      <c r="B19" s="42" t="s">
        <v>120</v>
      </c>
      <c r="C19" s="59" t="s">
        <v>95</v>
      </c>
      <c r="D19" s="59" t="s">
        <v>122</v>
      </c>
      <c r="E19" s="24" t="s">
        <v>96</v>
      </c>
      <c r="F19" s="24"/>
      <c r="G19" s="47"/>
      <c r="H19" s="51" t="s">
        <v>130</v>
      </c>
      <c r="I19" s="45">
        <f>+'EJECUCION AGENCIA'!I86</f>
        <v>122400000</v>
      </c>
      <c r="J19" s="44">
        <f>+'EJECUCION AGENCIA'!J86</f>
        <v>29723232</v>
      </c>
      <c r="K19" s="46">
        <f>+'EJECUCION AGENCIA'!L86</f>
        <v>92676768</v>
      </c>
      <c r="L19" s="45">
        <f>+'EJECUCION AGENCIA'!N86</f>
        <v>29723232</v>
      </c>
      <c r="M19" s="45">
        <f>+'EJECUCION AGENCIA'!P86</f>
        <v>29723232</v>
      </c>
      <c r="N19" s="49">
        <f>+'EJECUCION AGENCIA'!M86</f>
        <v>0</v>
      </c>
      <c r="O19" s="315">
        <f t="shared" si="4"/>
        <v>0.24283686274509803</v>
      </c>
      <c r="P19" s="321">
        <f t="shared" si="5"/>
        <v>0.24283686274509803</v>
      </c>
      <c r="Q19" s="50">
        <f t="shared" si="6"/>
        <v>0.24283686274509803</v>
      </c>
      <c r="S19" s="40"/>
    </row>
    <row r="20" spans="1:19" ht="38.25" customHeight="1">
      <c r="A20" s="58" t="s">
        <v>101</v>
      </c>
      <c r="B20" s="42">
        <v>10</v>
      </c>
      <c r="C20" s="59" t="s">
        <v>95</v>
      </c>
      <c r="D20" s="59" t="s">
        <v>82</v>
      </c>
      <c r="E20" s="24"/>
      <c r="F20" s="24"/>
      <c r="G20" s="47"/>
      <c r="H20" s="51" t="s">
        <v>280</v>
      </c>
      <c r="I20" s="45">
        <f>+'EJECUCION AGENCIA'!I87</f>
        <v>129000000</v>
      </c>
      <c r="J20" s="45">
        <f>+'EJECUCION AGENCIA'!J87</f>
        <v>0</v>
      </c>
      <c r="K20" s="45">
        <f>+'EJECUCION AGENCIA'!L87</f>
        <v>0</v>
      </c>
      <c r="L20" s="45">
        <f>+'EJECUCION AGENCIA'!N87</f>
        <v>0</v>
      </c>
      <c r="M20" s="45">
        <f>+'EJECUCION AGENCIA'!P87</f>
        <v>0</v>
      </c>
      <c r="N20" s="45">
        <f>+'EJECUCION AGENCIA'!M87</f>
        <v>129000000</v>
      </c>
      <c r="O20" s="316">
        <f>+J20/I20</f>
        <v>0</v>
      </c>
      <c r="P20" s="322">
        <f t="shared" si="5"/>
        <v>0</v>
      </c>
      <c r="Q20" s="137">
        <f>+M20/I20</f>
        <v>0</v>
      </c>
      <c r="S20" s="40"/>
    </row>
    <row r="21" spans="1:19" s="35" customFormat="1" ht="21.75" customHeight="1">
      <c r="A21" s="371" t="s">
        <v>124</v>
      </c>
      <c r="B21" s="372"/>
      <c r="C21" s="372"/>
      <c r="D21" s="372"/>
      <c r="E21" s="372"/>
      <c r="F21" s="372"/>
      <c r="G21" s="373"/>
      <c r="H21" s="86" t="str">
        <f>+'EJECUCION AGENCIA'!H90</f>
        <v>GASTOS POR TRIBUTOS, MULTAS, SANCIONES E INTERESES DE MORA</v>
      </c>
      <c r="I21" s="80">
        <f>+I22</f>
        <v>274000000</v>
      </c>
      <c r="J21" s="80">
        <f>+J22</f>
        <v>0</v>
      </c>
      <c r="K21" s="80">
        <f t="shared" ref="K21:M21" si="8">+K22</f>
        <v>0</v>
      </c>
      <c r="L21" s="80">
        <f t="shared" si="8"/>
        <v>0</v>
      </c>
      <c r="M21" s="80">
        <f t="shared" si="8"/>
        <v>0</v>
      </c>
      <c r="N21" s="80">
        <f>+N22</f>
        <v>274000000</v>
      </c>
      <c r="O21" s="314">
        <f>+J21/I21</f>
        <v>0</v>
      </c>
      <c r="P21" s="320">
        <f t="shared" si="5"/>
        <v>0</v>
      </c>
      <c r="Q21" s="79">
        <f t="shared" si="6"/>
        <v>0</v>
      </c>
      <c r="R21" s="60"/>
      <c r="S21" s="61"/>
    </row>
    <row r="22" spans="1:19" ht="12" customHeight="1">
      <c r="A22" s="57" t="s">
        <v>124</v>
      </c>
      <c r="B22" s="42" t="s">
        <v>120</v>
      </c>
      <c r="C22" s="42" t="s">
        <v>79</v>
      </c>
      <c r="D22" s="42"/>
      <c r="E22" s="55"/>
      <c r="F22" s="55"/>
      <c r="G22" s="62"/>
      <c r="H22" s="87" t="str">
        <f>+'EJECUCION AGENCIA'!H92</f>
        <v>CUOTA DE FISCALIZACIÓN Y AUDITAJE</v>
      </c>
      <c r="I22" s="45">
        <f>+'EJECUCION AGENCIA'!I92</f>
        <v>274000000</v>
      </c>
      <c r="J22" s="46">
        <f>'EJECUCION AGENCIA'!J92</f>
        <v>0</v>
      </c>
      <c r="K22" s="56">
        <f>+'EJECUCION AGENCIA'!L92</f>
        <v>0</v>
      </c>
      <c r="L22" s="49">
        <f>+'EJECUCION AGENCIA'!N92</f>
        <v>0</v>
      </c>
      <c r="M22" s="49">
        <f>+'EJECUCION AGENCIA'!P92</f>
        <v>0</v>
      </c>
      <c r="N22" s="49">
        <f>+'EJECUCION AGENCIA'!M92</f>
        <v>274000000</v>
      </c>
      <c r="O22" s="317">
        <f>+J22/I22</f>
        <v>0</v>
      </c>
      <c r="P22" s="321">
        <f t="shared" si="5"/>
        <v>0</v>
      </c>
      <c r="Q22" s="50">
        <f t="shared" si="6"/>
        <v>0</v>
      </c>
      <c r="S22" s="40"/>
    </row>
    <row r="23" spans="1:19" ht="12" customHeight="1">
      <c r="A23" s="397" t="s">
        <v>273</v>
      </c>
      <c r="B23" s="398"/>
      <c r="C23" s="398"/>
      <c r="D23" s="398"/>
      <c r="E23" s="398"/>
      <c r="F23" s="398"/>
      <c r="G23" s="398"/>
      <c r="H23" s="399"/>
      <c r="I23" s="63">
        <f t="shared" ref="I23:N23" si="9">I9+I13+I16+I21</f>
        <v>103450100000</v>
      </c>
      <c r="J23" s="63">
        <f t="shared" si="9"/>
        <v>18828860959.459999</v>
      </c>
      <c r="K23" s="63">
        <f t="shared" si="9"/>
        <v>44010138043.220001</v>
      </c>
      <c r="L23" s="63">
        <f t="shared" si="9"/>
        <v>3174305581.2800002</v>
      </c>
      <c r="M23" s="63">
        <f t="shared" si="9"/>
        <v>3004079697.2800002</v>
      </c>
      <c r="N23" s="63">
        <f t="shared" si="9"/>
        <v>40611100997.32</v>
      </c>
      <c r="O23" s="318">
        <f>+J23/I23</f>
        <v>0.18200911318075091</v>
      </c>
      <c r="P23" s="323">
        <f t="shared" si="5"/>
        <v>3.0684412883892818E-2</v>
      </c>
      <c r="Q23" s="64">
        <f t="shared" si="6"/>
        <v>2.9038925020662139E-2</v>
      </c>
    </row>
    <row r="24" spans="1:19" ht="28.5" customHeight="1">
      <c r="A24" s="83" t="s">
        <v>54</v>
      </c>
      <c r="B24" s="25" t="s">
        <v>26</v>
      </c>
      <c r="C24" s="25">
        <v>3</v>
      </c>
      <c r="D24" s="366"/>
      <c r="E24" s="367"/>
      <c r="F24" s="367"/>
      <c r="G24" s="368"/>
      <c r="H24" s="82" t="s">
        <v>219</v>
      </c>
      <c r="I24" s="80">
        <f>+I25+I26+I27+I28</f>
        <v>15026550000</v>
      </c>
      <c r="J24" s="80">
        <f t="shared" ref="J24:N24" si="10">+J25+J26+J27+J28</f>
        <v>1637986756</v>
      </c>
      <c r="K24" s="80">
        <f t="shared" si="10"/>
        <v>1285494493</v>
      </c>
      <c r="L24" s="80">
        <f t="shared" si="10"/>
        <v>0</v>
      </c>
      <c r="M24" s="80">
        <f t="shared" si="10"/>
        <v>0</v>
      </c>
      <c r="N24" s="80">
        <f t="shared" si="10"/>
        <v>12103068751</v>
      </c>
      <c r="O24" s="314">
        <f t="shared" ref="O24:O29" si="11">+J24/I24</f>
        <v>0.10900617613490787</v>
      </c>
      <c r="P24" s="320">
        <f t="shared" si="5"/>
        <v>0</v>
      </c>
      <c r="Q24" s="79">
        <f t="shared" si="6"/>
        <v>0</v>
      </c>
      <c r="R24" s="38"/>
    </row>
    <row r="25" spans="1:19" ht="45.75" customHeight="1">
      <c r="A25" s="26" t="s">
        <v>54</v>
      </c>
      <c r="B25" s="27" t="s">
        <v>26</v>
      </c>
      <c r="C25" s="27">
        <v>3</v>
      </c>
      <c r="D25" s="47">
        <v>0</v>
      </c>
      <c r="E25" s="65" t="s">
        <v>234</v>
      </c>
      <c r="F25" s="47" t="s">
        <v>95</v>
      </c>
      <c r="G25" s="47" t="s">
        <v>79</v>
      </c>
      <c r="H25" s="66" t="s">
        <v>221</v>
      </c>
      <c r="I25" s="43">
        <f>+'EJECUCION AGENCIA'!I98</f>
        <v>550000000</v>
      </c>
      <c r="J25" s="43">
        <f>+'EJECUCION AGENCIA'!J98</f>
        <v>0</v>
      </c>
      <c r="K25" s="43">
        <f>+'EJECUCION AGENCIA'!L98</f>
        <v>0</v>
      </c>
      <c r="L25" s="43">
        <f>+'EJECUCION AGENCIA'!N98</f>
        <v>0</v>
      </c>
      <c r="M25" s="43">
        <f>+'EJECUCION AGENCIA'!P98</f>
        <v>0</v>
      </c>
      <c r="N25" s="43">
        <f>+'EJECUCION AGENCIA'!M98</f>
        <v>550000000</v>
      </c>
      <c r="O25" s="319">
        <f t="shared" si="11"/>
        <v>0</v>
      </c>
      <c r="P25" s="324">
        <f t="shared" si="5"/>
        <v>0</v>
      </c>
      <c r="Q25" s="67">
        <f t="shared" si="6"/>
        <v>0</v>
      </c>
      <c r="R25" s="38"/>
    </row>
    <row r="26" spans="1:19" ht="47.25" customHeight="1">
      <c r="A26" s="26" t="s">
        <v>54</v>
      </c>
      <c r="B26" s="27" t="s">
        <v>26</v>
      </c>
      <c r="C26" s="27">
        <v>3</v>
      </c>
      <c r="D26" s="47">
        <v>0</v>
      </c>
      <c r="E26" s="65" t="s">
        <v>231</v>
      </c>
      <c r="F26" s="47" t="s">
        <v>95</v>
      </c>
      <c r="G26" s="47" t="s">
        <v>79</v>
      </c>
      <c r="H26" s="66" t="s">
        <v>221</v>
      </c>
      <c r="I26" s="43">
        <f>+'EJECUCION AGENCIA'!I101</f>
        <v>3798245290</v>
      </c>
      <c r="J26" s="43">
        <f>+'EJECUCION AGENCIA'!J101</f>
        <v>67980000</v>
      </c>
      <c r="K26" s="43">
        <f>+'EJECUCION AGENCIA'!L101</f>
        <v>0</v>
      </c>
      <c r="L26" s="43">
        <f>+'EJECUCION AGENCIA'!N101</f>
        <v>0</v>
      </c>
      <c r="M26" s="43">
        <f>+'EJECUCION AGENCIA'!P101</f>
        <v>0</v>
      </c>
      <c r="N26" s="43">
        <f>+'EJECUCION AGENCIA'!M101</f>
        <v>3730265290</v>
      </c>
      <c r="O26" s="319">
        <f t="shared" si="11"/>
        <v>1.789773824744215E-2</v>
      </c>
      <c r="P26" s="324">
        <f t="shared" si="5"/>
        <v>0</v>
      </c>
      <c r="Q26" s="67">
        <f t="shared" si="6"/>
        <v>0</v>
      </c>
      <c r="R26" s="38"/>
    </row>
    <row r="27" spans="1:19" ht="42" customHeight="1">
      <c r="A27" s="26" t="s">
        <v>54</v>
      </c>
      <c r="B27" s="27" t="s">
        <v>26</v>
      </c>
      <c r="C27" s="27">
        <v>3</v>
      </c>
      <c r="D27" s="47">
        <v>0</v>
      </c>
      <c r="E27" s="65" t="s">
        <v>236</v>
      </c>
      <c r="F27" s="47" t="s">
        <v>95</v>
      </c>
      <c r="G27" s="47" t="s">
        <v>95</v>
      </c>
      <c r="H27" s="66" t="s">
        <v>225</v>
      </c>
      <c r="I27" s="43">
        <f>+'EJECUCION AGENCIA'!I104</f>
        <v>9461159820</v>
      </c>
      <c r="J27" s="43">
        <f>+'EJECUCION AGENCIA'!J104</f>
        <v>1295713712</v>
      </c>
      <c r="K27" s="43">
        <f>+'EJECUCION AGENCIA'!L104</f>
        <v>787879670</v>
      </c>
      <c r="L27" s="43">
        <f>+'EJECUCION AGENCIA'!N104</f>
        <v>0</v>
      </c>
      <c r="M27" s="43">
        <f>+'EJECUCION AGENCIA'!P104</f>
        <v>0</v>
      </c>
      <c r="N27" s="43">
        <f>+'EJECUCION AGENCIA'!M104</f>
        <v>7377566438</v>
      </c>
      <c r="O27" s="319">
        <f t="shared" si="11"/>
        <v>0.13695083231349536</v>
      </c>
      <c r="P27" s="324">
        <f t="shared" si="5"/>
        <v>0</v>
      </c>
      <c r="Q27" s="67">
        <f t="shared" si="6"/>
        <v>0</v>
      </c>
      <c r="R27" s="38"/>
    </row>
    <row r="28" spans="1:19" ht="36" customHeight="1">
      <c r="A28" s="26" t="s">
        <v>54</v>
      </c>
      <c r="B28" s="27" t="s">
        <v>26</v>
      </c>
      <c r="C28" s="27">
        <v>3</v>
      </c>
      <c r="D28" s="47">
        <v>0</v>
      </c>
      <c r="E28" s="65" t="s">
        <v>234</v>
      </c>
      <c r="F28" s="47" t="s">
        <v>95</v>
      </c>
      <c r="G28" s="47" t="s">
        <v>101</v>
      </c>
      <c r="H28" s="66" t="s">
        <v>223</v>
      </c>
      <c r="I28" s="43">
        <f>+'EJECUCION AGENCIA'!I107</f>
        <v>1217144890</v>
      </c>
      <c r="J28" s="43">
        <f>+'EJECUCION AGENCIA'!J107</f>
        <v>274293044</v>
      </c>
      <c r="K28" s="43">
        <f>+'EJECUCION AGENCIA'!L107</f>
        <v>497614823</v>
      </c>
      <c r="L28" s="43">
        <f>+'EJECUCION AGENCIA'!N107</f>
        <v>0</v>
      </c>
      <c r="M28" s="43">
        <f>+'EJECUCION AGENCIA'!P107</f>
        <v>0</v>
      </c>
      <c r="N28" s="43">
        <f>+'EJECUCION AGENCIA'!M107</f>
        <v>445237023</v>
      </c>
      <c r="O28" s="319">
        <f t="shared" si="11"/>
        <v>0.22535775835200689</v>
      </c>
      <c r="P28" s="324">
        <f t="shared" si="5"/>
        <v>0</v>
      </c>
      <c r="Q28" s="67">
        <f t="shared" si="6"/>
        <v>0</v>
      </c>
      <c r="R28" s="38"/>
    </row>
    <row r="29" spans="1:19" ht="12" customHeight="1">
      <c r="A29" s="397" t="s">
        <v>276</v>
      </c>
      <c r="B29" s="398"/>
      <c r="C29" s="398"/>
      <c r="D29" s="398"/>
      <c r="E29" s="398"/>
      <c r="F29" s="398"/>
      <c r="G29" s="398"/>
      <c r="H29" s="399"/>
      <c r="I29" s="63">
        <f t="shared" ref="I29:N29" si="12">I24</f>
        <v>15026550000</v>
      </c>
      <c r="J29" s="63">
        <f t="shared" si="12"/>
        <v>1637986756</v>
      </c>
      <c r="K29" s="63">
        <f t="shared" si="12"/>
        <v>1285494493</v>
      </c>
      <c r="L29" s="63">
        <f t="shared" si="12"/>
        <v>0</v>
      </c>
      <c r="M29" s="63">
        <f t="shared" si="12"/>
        <v>0</v>
      </c>
      <c r="N29" s="63">
        <f t="shared" si="12"/>
        <v>12103068751</v>
      </c>
      <c r="O29" s="318">
        <f t="shared" si="11"/>
        <v>0.10900617613490787</v>
      </c>
      <c r="P29" s="323">
        <f t="shared" si="5"/>
        <v>0</v>
      </c>
      <c r="Q29" s="64">
        <f t="shared" si="6"/>
        <v>0</v>
      </c>
    </row>
    <row r="30" spans="1:19" s="19" customFormat="1" ht="24" customHeight="1" thickBot="1">
      <c r="A30" s="400" t="s">
        <v>16</v>
      </c>
      <c r="B30" s="401"/>
      <c r="C30" s="401"/>
      <c r="D30" s="401"/>
      <c r="E30" s="401"/>
      <c r="F30" s="401"/>
      <c r="G30" s="401"/>
      <c r="H30" s="402"/>
      <c r="I30" s="107">
        <f>+I23+I29</f>
        <v>118476650000</v>
      </c>
      <c r="J30" s="107">
        <f t="shared" ref="J30:N30" si="13">+J23+J29</f>
        <v>20466847715.459999</v>
      </c>
      <c r="K30" s="107">
        <f t="shared" si="13"/>
        <v>45295632536.220001</v>
      </c>
      <c r="L30" s="107">
        <f t="shared" si="13"/>
        <v>3174305581.2800002</v>
      </c>
      <c r="M30" s="107">
        <f t="shared" si="13"/>
        <v>3004079697.2800002</v>
      </c>
      <c r="N30" s="107">
        <f t="shared" si="13"/>
        <v>52714169748.32</v>
      </c>
      <c r="O30" s="325">
        <f>+J30/I30</f>
        <v>0.17275005425507894</v>
      </c>
      <c r="P30" s="326">
        <f>+L30/I30</f>
        <v>2.6792668270752086E-2</v>
      </c>
      <c r="Q30" s="108">
        <f>+M30/I30</f>
        <v>2.535587980652728E-2</v>
      </c>
      <c r="R30" s="128"/>
      <c r="S30" s="105"/>
    </row>
    <row r="31" spans="1:19" s="103" customFormat="1" ht="12" customHeight="1">
      <c r="A31" s="98"/>
      <c r="B31" s="98"/>
      <c r="C31" s="98"/>
      <c r="D31" s="98"/>
      <c r="E31" s="98"/>
      <c r="F31" s="98"/>
      <c r="G31" s="98"/>
      <c r="H31" s="98"/>
      <c r="I31" s="99"/>
      <c r="J31" s="99"/>
      <c r="K31" s="100"/>
      <c r="L31" s="99"/>
      <c r="M31" s="101"/>
      <c r="N31" s="101"/>
      <c r="O31" s="102"/>
      <c r="P31" s="102"/>
      <c r="Q31" s="102"/>
      <c r="S31" s="104"/>
    </row>
    <row r="32" spans="1:19" ht="12" customHeight="1">
      <c r="A32" s="394" t="str">
        <f>+'EJECUCION AGENCIA'!A119</f>
        <v>Fuente: SIIF-NACIÓN</v>
      </c>
      <c r="B32" s="394"/>
      <c r="C32" s="394"/>
      <c r="D32" s="394"/>
      <c r="E32" s="394"/>
      <c r="F32" s="394"/>
      <c r="G32" s="394"/>
      <c r="H32" s="394"/>
      <c r="K32" s="54"/>
      <c r="L32" s="54"/>
      <c r="M32" s="54"/>
      <c r="N32" s="54"/>
      <c r="O32" s="72"/>
    </row>
    <row r="33" spans="1:19" ht="12" customHeight="1">
      <c r="A33" s="394" t="s">
        <v>287</v>
      </c>
      <c r="B33" s="394"/>
      <c r="C33" s="394"/>
      <c r="D33" s="394"/>
      <c r="E33" s="394"/>
      <c r="F33" s="394"/>
      <c r="G33" s="394"/>
      <c r="H33" s="394"/>
      <c r="K33" s="395"/>
      <c r="L33" s="395"/>
      <c r="M33" s="395"/>
      <c r="N33" s="28"/>
      <c r="O33" s="72"/>
    </row>
    <row r="34" spans="1:19" ht="12" customHeight="1">
      <c r="A34" s="133"/>
      <c r="B34" s="133"/>
      <c r="C34" s="133"/>
      <c r="D34" s="133"/>
      <c r="E34" s="133"/>
      <c r="F34" s="133"/>
      <c r="G34" s="133"/>
      <c r="H34" s="133"/>
      <c r="K34" s="395"/>
      <c r="L34" s="395"/>
      <c r="M34" s="395"/>
      <c r="N34" s="28"/>
      <c r="O34" s="72"/>
    </row>
    <row r="35" spans="1:19" ht="12" customHeight="1">
      <c r="A35" s="133"/>
      <c r="B35" s="133"/>
      <c r="C35" s="133"/>
      <c r="D35" s="133"/>
      <c r="E35" s="133"/>
      <c r="F35" s="133"/>
      <c r="G35" s="133"/>
      <c r="H35" s="133"/>
      <c r="K35" s="395"/>
      <c r="L35" s="395"/>
      <c r="M35" s="395"/>
      <c r="N35" s="28"/>
      <c r="O35" s="72"/>
    </row>
    <row r="36" spans="1:19" ht="12" customHeight="1">
      <c r="H36" s="68" t="s">
        <v>52</v>
      </c>
      <c r="K36" s="395"/>
      <c r="L36" s="395"/>
      <c r="M36" s="395"/>
      <c r="N36" s="38"/>
    </row>
    <row r="37" spans="1:19" ht="12" customHeight="1">
      <c r="H37" s="68"/>
      <c r="K37" s="134"/>
      <c r="L37" s="134"/>
      <c r="M37" s="134"/>
      <c r="N37" s="38"/>
    </row>
    <row r="38" spans="1:19" ht="12" customHeight="1">
      <c r="A38" s="30"/>
      <c r="B38" s="69"/>
      <c r="J38" s="71"/>
      <c r="P38" s="29"/>
      <c r="Q38" s="72"/>
    </row>
    <row r="39" spans="1:19" s="21" customFormat="1" ht="17.25" customHeight="1">
      <c r="A39" s="396" t="s">
        <v>289</v>
      </c>
      <c r="B39" s="396"/>
      <c r="C39" s="396"/>
      <c r="D39" s="396"/>
      <c r="E39" s="396"/>
      <c r="F39" s="396"/>
      <c r="G39" s="396"/>
      <c r="H39" s="396"/>
      <c r="I39" s="396"/>
      <c r="J39" s="396"/>
      <c r="K39" s="396"/>
      <c r="L39" s="396"/>
      <c r="M39" s="396"/>
      <c r="N39" s="396"/>
      <c r="O39" s="396"/>
      <c r="P39" s="20"/>
      <c r="Q39" s="22"/>
      <c r="R39" s="20"/>
      <c r="S39" s="106"/>
    </row>
    <row r="40" spans="1:19" s="21" customFormat="1" ht="12" customHeight="1">
      <c r="A40" s="396" t="s">
        <v>290</v>
      </c>
      <c r="B40" s="396"/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396"/>
      <c r="N40" s="396"/>
      <c r="O40" s="396"/>
      <c r="P40" s="20"/>
      <c r="Q40" s="20"/>
      <c r="R40" s="20"/>
      <c r="S40" s="106"/>
    </row>
    <row r="41" spans="1:19" ht="12" customHeight="1">
      <c r="L41" s="73"/>
      <c r="M41" s="73"/>
    </row>
    <row r="42" spans="1:19" ht="12" customHeight="1">
      <c r="K42" s="52"/>
      <c r="O42" s="72"/>
    </row>
    <row r="43" spans="1:19" ht="12" customHeight="1">
      <c r="K43" s="52"/>
      <c r="N43" s="38"/>
      <c r="S43" s="36"/>
    </row>
    <row r="44" spans="1:19" ht="12" customHeight="1">
      <c r="C44" s="393"/>
      <c r="D44" s="393"/>
      <c r="E44" s="393"/>
      <c r="F44" s="393"/>
      <c r="G44" s="393"/>
      <c r="H44" s="41"/>
      <c r="K44" s="38"/>
      <c r="N44" s="38"/>
      <c r="S44" s="36"/>
    </row>
    <row r="45" spans="1:19" ht="12" customHeight="1">
      <c r="N45" s="36"/>
      <c r="P45" s="37"/>
      <c r="Q45" s="37"/>
      <c r="R45" s="37"/>
      <c r="S45" s="36"/>
    </row>
    <row r="46" spans="1:19" ht="12" customHeight="1">
      <c r="H46" s="52"/>
      <c r="I46" s="74"/>
      <c r="N46" s="36"/>
      <c r="P46" s="37"/>
      <c r="Q46" s="37"/>
      <c r="R46" s="37"/>
      <c r="S46" s="36"/>
    </row>
    <row r="47" spans="1:19" ht="12" customHeight="1">
      <c r="H47" s="52"/>
      <c r="M47" s="75"/>
      <c r="N47" s="36"/>
      <c r="P47" s="37"/>
      <c r="Q47" s="37"/>
      <c r="R47" s="37"/>
      <c r="S47" s="36"/>
    </row>
    <row r="48" spans="1:19" ht="12" customHeight="1">
      <c r="H48" s="52"/>
      <c r="M48" s="75"/>
      <c r="N48" s="36"/>
      <c r="P48" s="37"/>
      <c r="Q48" s="37"/>
      <c r="R48" s="37"/>
      <c r="S48" s="36"/>
    </row>
    <row r="49" spans="8:19" ht="12" customHeight="1">
      <c r="H49" s="52"/>
      <c r="N49" s="36"/>
      <c r="P49" s="37"/>
      <c r="Q49" s="37"/>
      <c r="R49" s="37"/>
      <c r="S49" s="36"/>
    </row>
    <row r="50" spans="8:19" ht="12" customHeight="1">
      <c r="H50" s="52"/>
      <c r="M50" s="75"/>
      <c r="N50" s="36"/>
      <c r="P50" s="37"/>
      <c r="Q50" s="37"/>
      <c r="R50" s="37"/>
      <c r="S50" s="36"/>
    </row>
    <row r="51" spans="8:19" ht="12" customHeight="1">
      <c r="H51" s="76"/>
      <c r="N51" s="36"/>
      <c r="P51" s="37"/>
      <c r="Q51" s="37"/>
      <c r="R51" s="37"/>
      <c r="S51" s="36"/>
    </row>
    <row r="52" spans="8:19" ht="12" customHeight="1">
      <c r="H52" s="52"/>
      <c r="N52" s="36"/>
      <c r="P52" s="37"/>
      <c r="Q52" s="37"/>
      <c r="R52" s="37"/>
      <c r="S52" s="36"/>
    </row>
    <row r="53" spans="8:19" ht="12" customHeight="1">
      <c r="H53" s="52"/>
      <c r="K53" s="38"/>
      <c r="N53" s="36"/>
      <c r="P53" s="37"/>
      <c r="Q53" s="37"/>
      <c r="R53" s="37"/>
      <c r="S53" s="36"/>
    </row>
    <row r="54" spans="8:19" ht="12" customHeight="1">
      <c r="H54" s="38"/>
      <c r="K54" s="38"/>
      <c r="N54" s="36"/>
      <c r="P54" s="37"/>
      <c r="Q54" s="37"/>
      <c r="R54" s="37"/>
      <c r="S54" s="36"/>
    </row>
    <row r="55" spans="8:19" ht="12" customHeight="1">
      <c r="H55" s="52"/>
      <c r="N55" s="36"/>
      <c r="P55" s="37"/>
      <c r="Q55" s="37"/>
      <c r="R55" s="37"/>
      <c r="S55" s="36"/>
    </row>
    <row r="56" spans="8:19" ht="12" customHeight="1">
      <c r="H56" s="77"/>
      <c r="N56" s="36"/>
      <c r="P56" s="37"/>
      <c r="Q56" s="37"/>
      <c r="R56" s="37"/>
    </row>
    <row r="57" spans="8:19" ht="12" customHeight="1">
      <c r="N57" s="36"/>
      <c r="P57" s="37"/>
      <c r="Q57" s="37"/>
      <c r="R57" s="37"/>
    </row>
    <row r="58" spans="8:19" ht="12" customHeight="1">
      <c r="H58" s="52"/>
    </row>
    <row r="59" spans="8:19" ht="12" customHeight="1">
      <c r="H59" s="77"/>
      <c r="J59" s="71"/>
    </row>
    <row r="60" spans="8:19" ht="12" customHeight="1">
      <c r="H60" s="78"/>
    </row>
    <row r="62" spans="8:19" ht="12" customHeight="1">
      <c r="N62" s="38"/>
      <c r="O62" s="110"/>
    </row>
    <row r="63" spans="8:19" ht="12" customHeight="1">
      <c r="H63" s="78"/>
      <c r="N63" s="38"/>
      <c r="O63" s="110"/>
    </row>
    <row r="64" spans="8:19" ht="12" customHeight="1">
      <c r="H64" s="78"/>
      <c r="N64" s="38"/>
      <c r="O64" s="110"/>
    </row>
    <row r="65" spans="8:15" ht="12" customHeight="1">
      <c r="H65" s="78"/>
      <c r="N65" s="38"/>
      <c r="O65" s="110"/>
    </row>
    <row r="66" spans="8:15" ht="12" customHeight="1">
      <c r="H66" s="78"/>
      <c r="N66" s="38"/>
      <c r="O66" s="110"/>
    </row>
    <row r="67" spans="8:15" ht="12" customHeight="1">
      <c r="N67" s="38"/>
      <c r="O67" s="110"/>
    </row>
    <row r="68" spans="8:15" ht="12" customHeight="1">
      <c r="N68" s="38"/>
      <c r="O68" s="110"/>
    </row>
    <row r="69" spans="8:15" ht="12" customHeight="1">
      <c r="N69" s="38"/>
      <c r="O69" s="110"/>
    </row>
    <row r="70" spans="8:15" ht="12" customHeight="1">
      <c r="N70" s="38"/>
      <c r="O70" s="110"/>
    </row>
    <row r="71" spans="8:15" ht="12" customHeight="1">
      <c r="N71" s="38"/>
      <c r="O71" s="110"/>
    </row>
    <row r="72" spans="8:15" ht="12" customHeight="1">
      <c r="N72" s="38"/>
      <c r="O72" s="110"/>
    </row>
    <row r="73" spans="8:15" ht="12" customHeight="1">
      <c r="N73" s="38"/>
      <c r="O73" s="110"/>
    </row>
    <row r="74" spans="8:15" ht="12" customHeight="1">
      <c r="N74" s="38"/>
      <c r="O74" s="110"/>
    </row>
    <row r="75" spans="8:15" ht="12" customHeight="1">
      <c r="N75" s="38"/>
      <c r="O75" s="110"/>
    </row>
    <row r="159" spans="4:4" ht="12" customHeight="1">
      <c r="D159" s="36">
        <f>SUM(B157:B159)</f>
        <v>0</v>
      </c>
    </row>
  </sheetData>
  <mergeCells count="33">
    <mergeCell ref="A2:O2"/>
    <mergeCell ref="A3:O3"/>
    <mergeCell ref="A5:O6"/>
    <mergeCell ref="C44:G44"/>
    <mergeCell ref="A33:H33"/>
    <mergeCell ref="K33:K36"/>
    <mergeCell ref="L33:L36"/>
    <mergeCell ref="M33:M36"/>
    <mergeCell ref="A39:O39"/>
    <mergeCell ref="A40:O40"/>
    <mergeCell ref="A32:H32"/>
    <mergeCell ref="A23:H23"/>
    <mergeCell ref="A29:H29"/>
    <mergeCell ref="A30:H30"/>
    <mergeCell ref="A7:A8"/>
    <mergeCell ref="B7:B8"/>
    <mergeCell ref="P7:P8"/>
    <mergeCell ref="Q7:Q8"/>
    <mergeCell ref="H7:H8"/>
    <mergeCell ref="I7:I8"/>
    <mergeCell ref="N7:N8"/>
    <mergeCell ref="O7:O8"/>
    <mergeCell ref="M7:M8"/>
    <mergeCell ref="J7:J8"/>
    <mergeCell ref="K7:K8"/>
    <mergeCell ref="L7:L8"/>
    <mergeCell ref="D24:G24"/>
    <mergeCell ref="C7:C8"/>
    <mergeCell ref="D7:D8"/>
    <mergeCell ref="E7:E8"/>
    <mergeCell ref="A21:G21"/>
    <mergeCell ref="F7:F8"/>
    <mergeCell ref="G7:G8"/>
  </mergeCells>
  <printOptions horizontalCentered="1"/>
  <pageMargins left="0.19685039370078741" right="0.19685039370078741" top="0.51181102362204722" bottom="0.35433070866141736" header="0.70866141732283472" footer="0.47244094488188981"/>
  <pageSetup scale="56" orientation="landscape" r:id="rId1"/>
  <ignoredErrors>
    <ignoredError sqref="A14:G15 A10:G12 A22:G22 A24:D24 A13 A17:G17 A16 A21 G18:G19 A18:E19 A20:D20 A25:G28" numberStoredAsText="1"/>
    <ignoredError sqref="O30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  <pageSetUpPr fitToPage="1"/>
  </sheetPr>
  <dimension ref="B1:J23"/>
  <sheetViews>
    <sheetView showGridLines="0" zoomScale="90" zoomScaleNormal="90" workbookViewId="0">
      <selection activeCell="M28" sqref="M28"/>
    </sheetView>
  </sheetViews>
  <sheetFormatPr baseColWidth="10" defaultRowHeight="11.25"/>
  <cols>
    <col min="1" max="1" width="4.7109375" style="111" customWidth="1"/>
    <col min="2" max="2" width="38.42578125" style="111" customWidth="1"/>
    <col min="3" max="3" width="19.28515625" style="111" customWidth="1"/>
    <col min="4" max="4" width="18.5703125" style="111" customWidth="1"/>
    <col min="5" max="5" width="20" style="111" customWidth="1"/>
    <col min="6" max="6" width="21" style="111" customWidth="1"/>
    <col min="7" max="7" width="19.28515625" style="111" customWidth="1"/>
    <col min="8" max="8" width="18" style="111" customWidth="1"/>
    <col min="9" max="9" width="14.85546875" style="111" customWidth="1"/>
    <col min="10" max="16384" width="11.42578125" style="111"/>
  </cols>
  <sheetData>
    <row r="1" spans="2:10" ht="12" thickBot="1"/>
    <row r="2" spans="2:10" ht="25.5" customHeight="1" thickBot="1">
      <c r="B2" s="129" t="s">
        <v>15</v>
      </c>
      <c r="C2" s="126" t="s">
        <v>255</v>
      </c>
      <c r="D2" s="126" t="s">
        <v>19</v>
      </c>
      <c r="E2" s="126" t="s">
        <v>18</v>
      </c>
      <c r="F2" s="126" t="s">
        <v>20</v>
      </c>
      <c r="G2" s="126" t="s">
        <v>21</v>
      </c>
      <c r="H2" s="126" t="s">
        <v>256</v>
      </c>
      <c r="I2" s="130" t="s">
        <v>27</v>
      </c>
    </row>
    <row r="3" spans="2:10" ht="23.25" customHeight="1" thickBot="1">
      <c r="B3" s="112" t="s">
        <v>4</v>
      </c>
      <c r="C3" s="113">
        <f>+'SEG.PTAL-DR '!I9</f>
        <v>37534300000</v>
      </c>
      <c r="D3" s="113">
        <f>+'SEG.PTAL-DR '!J9</f>
        <v>2902631187</v>
      </c>
      <c r="E3" s="113">
        <f>+'SEG.PTAL-DR '!K9</f>
        <v>34491668813</v>
      </c>
      <c r="F3" s="113">
        <f>+'SEG.PTAL-DR '!L9</f>
        <v>2875719393</v>
      </c>
      <c r="G3" s="113">
        <f>+'SEG.PTAL-DR '!M9</f>
        <v>2705493509</v>
      </c>
      <c r="H3" s="113">
        <f>+'SEG.PTAL-DR '!N9</f>
        <v>140000000</v>
      </c>
      <c r="I3" s="114">
        <f t="shared" ref="I3:I9" si="0">+D3/C3</f>
        <v>7.7332764617962776E-2</v>
      </c>
    </row>
    <row r="4" spans="2:10" ht="23.25" customHeight="1" thickBot="1">
      <c r="B4" s="112" t="s">
        <v>138</v>
      </c>
      <c r="C4" s="113">
        <f>+'SEG.PTAL-DR '!I13</f>
        <v>18370100000</v>
      </c>
      <c r="D4" s="113">
        <f>+'SEG.PTAL-DR '!J13</f>
        <v>11435051815.459999</v>
      </c>
      <c r="E4" s="113">
        <f>+'SEG.PTAL-DR '!K13</f>
        <v>1604367710.2200003</v>
      </c>
      <c r="F4" s="113">
        <f>+'SEG.PTAL-DR '!L13</f>
        <v>236599405.28</v>
      </c>
      <c r="G4" s="113">
        <f>+'SEG.PTAL-DR '!M13</f>
        <v>236599405.28</v>
      </c>
      <c r="H4" s="113">
        <f>+'SEG.PTAL-DR '!N13</f>
        <v>5330680474.3200006</v>
      </c>
      <c r="I4" s="114">
        <f t="shared" si="0"/>
        <v>0.62248174018976488</v>
      </c>
    </row>
    <row r="5" spans="2:10" ht="23.25" customHeight="1" thickBot="1">
      <c r="B5" s="112" t="s">
        <v>28</v>
      </c>
      <c r="C5" s="113">
        <f>+'SEG.PTAL-DR '!I16</f>
        <v>47271700000</v>
      </c>
      <c r="D5" s="113">
        <f>+'SEG.PTAL-DR '!J16</f>
        <v>4491177957</v>
      </c>
      <c r="E5" s="113">
        <f>+'SEG.PTAL-DR '!K16</f>
        <v>7914101520</v>
      </c>
      <c r="F5" s="113">
        <f>+'SEG.PTAL-DR '!L16</f>
        <v>61986783</v>
      </c>
      <c r="G5" s="113">
        <f>+'SEG.PTAL-DR '!M16</f>
        <v>61986783</v>
      </c>
      <c r="H5" s="113">
        <f>+'SEG.PTAL-DR '!N16</f>
        <v>34866420523</v>
      </c>
      <c r="I5" s="114">
        <f t="shared" si="0"/>
        <v>9.5007752143460036E-2</v>
      </c>
    </row>
    <row r="6" spans="2:10" ht="23.25" customHeight="1" thickBot="1">
      <c r="B6" s="112" t="s">
        <v>125</v>
      </c>
      <c r="C6" s="113">
        <f>+'SEG.PTAL-DR '!I21</f>
        <v>274000000</v>
      </c>
      <c r="D6" s="113">
        <f>+'SEG.PTAL-DR '!J21</f>
        <v>0</v>
      </c>
      <c r="E6" s="113">
        <f>+'SEG.PTAL-DR '!K21</f>
        <v>0</v>
      </c>
      <c r="F6" s="113">
        <f>+'SEG.PTAL-DR '!L21</f>
        <v>0</v>
      </c>
      <c r="G6" s="113">
        <f>+'SEG.PTAL-DR '!M21</f>
        <v>0</v>
      </c>
      <c r="H6" s="113">
        <f>+'SEG.PTAL-DR '!N21</f>
        <v>274000000</v>
      </c>
      <c r="I6" s="114">
        <f t="shared" si="0"/>
        <v>0</v>
      </c>
    </row>
    <row r="7" spans="2:10" ht="20.25" customHeight="1" thickBot="1">
      <c r="B7" s="122" t="s">
        <v>11</v>
      </c>
      <c r="C7" s="123">
        <f>SUM(C3:C6)</f>
        <v>103450100000</v>
      </c>
      <c r="D7" s="123">
        <f t="shared" ref="D7:H7" si="1">SUM(D3:D6)</f>
        <v>18828860959.459999</v>
      </c>
      <c r="E7" s="123">
        <f t="shared" si="1"/>
        <v>44010138043.220001</v>
      </c>
      <c r="F7" s="123">
        <f t="shared" si="1"/>
        <v>3174305581.2800002</v>
      </c>
      <c r="G7" s="123">
        <f t="shared" si="1"/>
        <v>3004079697.2800002</v>
      </c>
      <c r="H7" s="123">
        <f t="shared" si="1"/>
        <v>40611100997.32</v>
      </c>
      <c r="I7" s="124">
        <f t="shared" si="0"/>
        <v>0.18200911318075091</v>
      </c>
      <c r="J7" s="115"/>
    </row>
    <row r="8" spans="2:10" ht="39" customHeight="1" thickBot="1">
      <c r="B8" s="116" t="str">
        <f>+'SEG.PTAL-DR '!H24</f>
        <v>IMPLEMENTACION DEL PROGRAMA DE FORTALECIMIENTO DE LA AGENCIA DE DEFENSA JURIDICA A NIVEL NACIONAL</v>
      </c>
      <c r="C8" s="113">
        <f>+'SEG.PTAL-DR '!I24</f>
        <v>15026550000</v>
      </c>
      <c r="D8" s="113">
        <f>+'SEG.PTAL-DR '!J24</f>
        <v>1637986756</v>
      </c>
      <c r="E8" s="113">
        <f>+'SEG.PTAL-DR '!K24</f>
        <v>1285494493</v>
      </c>
      <c r="F8" s="113">
        <f>+'SEG.PTAL-DR '!L24</f>
        <v>0</v>
      </c>
      <c r="G8" s="113">
        <f>+'SEG.PTAL-DR '!M24</f>
        <v>0</v>
      </c>
      <c r="H8" s="113">
        <f>+'SEG.PTAL-DR '!N24</f>
        <v>12103068751</v>
      </c>
      <c r="I8" s="114">
        <f t="shared" si="0"/>
        <v>0.10900617613490787</v>
      </c>
    </row>
    <row r="9" spans="2:10" ht="18" customHeight="1" thickBot="1">
      <c r="B9" s="122" t="s">
        <v>257</v>
      </c>
      <c r="C9" s="123">
        <f t="shared" ref="C9:H9" si="2">+C8</f>
        <v>15026550000</v>
      </c>
      <c r="D9" s="123">
        <f t="shared" si="2"/>
        <v>1637986756</v>
      </c>
      <c r="E9" s="123">
        <f t="shared" si="2"/>
        <v>1285494493</v>
      </c>
      <c r="F9" s="123">
        <f t="shared" si="2"/>
        <v>0</v>
      </c>
      <c r="G9" s="123">
        <f t="shared" si="2"/>
        <v>0</v>
      </c>
      <c r="H9" s="123">
        <f t="shared" si="2"/>
        <v>12103068751</v>
      </c>
      <c r="I9" s="124">
        <f t="shared" si="0"/>
        <v>0.10900617613490787</v>
      </c>
    </row>
    <row r="10" spans="2:10" ht="27" customHeight="1" thickBot="1">
      <c r="B10" s="125" t="s">
        <v>16</v>
      </c>
      <c r="C10" s="126">
        <f>+C7+C9</f>
        <v>118476650000</v>
      </c>
      <c r="D10" s="126">
        <f t="shared" ref="D10:H10" si="3">+D7+D9</f>
        <v>20466847715.459999</v>
      </c>
      <c r="E10" s="126">
        <f t="shared" si="3"/>
        <v>45295632536.220001</v>
      </c>
      <c r="F10" s="126">
        <f t="shared" si="3"/>
        <v>3174305581.2800002</v>
      </c>
      <c r="G10" s="126">
        <f t="shared" si="3"/>
        <v>3004079697.2800002</v>
      </c>
      <c r="H10" s="126">
        <f t="shared" si="3"/>
        <v>52714169748.32</v>
      </c>
      <c r="I10" s="127">
        <f>+D10/C10</f>
        <v>0.17275005425507894</v>
      </c>
    </row>
    <row r="11" spans="2:10" ht="12" thickBot="1">
      <c r="B11" s="117" t="s">
        <v>254</v>
      </c>
      <c r="C11" s="118"/>
      <c r="D11" s="119"/>
      <c r="E11" s="119"/>
      <c r="F11" s="119"/>
      <c r="G11" s="119"/>
      <c r="H11" s="119"/>
      <c r="I11" s="120"/>
    </row>
    <row r="12" spans="2:10">
      <c r="B12" s="405" t="s">
        <v>286</v>
      </c>
      <c r="C12" s="406"/>
      <c r="D12" s="121"/>
      <c r="E12" s="121"/>
      <c r="F12" s="121"/>
      <c r="G12" s="121"/>
      <c r="H12" s="121"/>
      <c r="I12" s="121"/>
    </row>
    <row r="15" spans="2:10">
      <c r="C15" s="136"/>
    </row>
    <row r="17" spans="8:8">
      <c r="H17" s="334"/>
    </row>
    <row r="18" spans="8:8">
      <c r="H18" s="334"/>
    </row>
    <row r="19" spans="8:8">
      <c r="H19" s="334"/>
    </row>
    <row r="21" spans="8:8">
      <c r="H21" s="334"/>
    </row>
    <row r="22" spans="8:8">
      <c r="H22" s="335"/>
    </row>
    <row r="23" spans="8:8">
      <c r="H23" s="335"/>
    </row>
  </sheetData>
  <mergeCells count="1">
    <mergeCell ref="B12:C12"/>
  </mergeCells>
  <pageMargins left="0.7" right="0.7" top="0.75" bottom="0.75" header="0.3" footer="0.3"/>
  <pageSetup scale="70" orientation="landscape" r:id="rId1"/>
  <ignoredErrors>
    <ignoredError sqref="C8:H8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A1080-1959-41AE-B690-0D290CE6E1F1}">
  <dimension ref="A1:AC15"/>
  <sheetViews>
    <sheetView showGridLines="0" topLeftCell="C1" workbookViewId="0">
      <selection activeCell="M28" sqref="M28"/>
    </sheetView>
  </sheetViews>
  <sheetFormatPr baseColWidth="10" defaultRowHeight="15"/>
  <cols>
    <col min="1" max="1" width="13.42578125" style="33" customWidth="1"/>
    <col min="2" max="2" width="27" style="33" customWidth="1"/>
    <col min="3" max="3" width="21.5703125" style="33" customWidth="1"/>
    <col min="4" max="11" width="5.42578125" style="33" hidden="1" customWidth="1"/>
    <col min="12" max="12" width="7" style="33" hidden="1" customWidth="1"/>
    <col min="13" max="13" width="9.5703125" style="33" hidden="1" customWidth="1"/>
    <col min="14" max="14" width="8" style="33" hidden="1" customWidth="1"/>
    <col min="15" max="15" width="9.5703125" style="33" hidden="1" customWidth="1"/>
    <col min="16" max="16" width="27.5703125" style="33" customWidth="1"/>
    <col min="17" max="18" width="18.85546875" style="33" customWidth="1"/>
    <col min="19" max="19" width="17.140625" style="33" customWidth="1"/>
    <col min="20" max="27" width="18.85546875" style="33" customWidth="1"/>
    <col min="28" max="28" width="0" style="33" hidden="1" customWidth="1"/>
    <col min="29" max="29" width="21.85546875" style="33" customWidth="1"/>
    <col min="30" max="16384" width="11.42578125" style="33"/>
  </cols>
  <sheetData>
    <row r="1" spans="1:29">
      <c r="A1" s="31" t="s">
        <v>43</v>
      </c>
      <c r="B1" s="31">
        <v>2023</v>
      </c>
      <c r="C1" s="327" t="s">
        <v>44</v>
      </c>
      <c r="D1" s="327" t="s">
        <v>44</v>
      </c>
      <c r="E1" s="327" t="s">
        <v>44</v>
      </c>
      <c r="F1" s="327" t="s">
        <v>44</v>
      </c>
      <c r="G1" s="327" t="s">
        <v>44</v>
      </c>
      <c r="H1" s="327" t="s">
        <v>44</v>
      </c>
      <c r="I1" s="327" t="s">
        <v>44</v>
      </c>
      <c r="J1" s="327" t="s">
        <v>44</v>
      </c>
      <c r="K1" s="327" t="s">
        <v>44</v>
      </c>
      <c r="L1" s="327" t="s">
        <v>44</v>
      </c>
      <c r="M1" s="327" t="s">
        <v>44</v>
      </c>
      <c r="N1" s="327" t="s">
        <v>44</v>
      </c>
      <c r="O1" s="327" t="s">
        <v>44</v>
      </c>
      <c r="P1" s="327" t="s">
        <v>44</v>
      </c>
      <c r="Q1" s="327" t="s">
        <v>44</v>
      </c>
      <c r="R1" s="327" t="s">
        <v>44</v>
      </c>
      <c r="S1" s="327" t="s">
        <v>44</v>
      </c>
      <c r="T1" s="327" t="s">
        <v>44</v>
      </c>
      <c r="U1" s="327" t="s">
        <v>44</v>
      </c>
      <c r="V1" s="327" t="s">
        <v>44</v>
      </c>
      <c r="W1" s="327" t="s">
        <v>44</v>
      </c>
      <c r="X1" s="327" t="s">
        <v>44</v>
      </c>
      <c r="Y1" s="327" t="s">
        <v>44</v>
      </c>
      <c r="Z1" s="327" t="s">
        <v>44</v>
      </c>
      <c r="AA1" s="327" t="s">
        <v>44</v>
      </c>
    </row>
    <row r="2" spans="1:29">
      <c r="A2" s="31" t="s">
        <v>45</v>
      </c>
      <c r="B2" s="31" t="s">
        <v>46</v>
      </c>
      <c r="C2" s="327" t="s">
        <v>44</v>
      </c>
      <c r="D2" s="327" t="s">
        <v>44</v>
      </c>
      <c r="E2" s="327" t="s">
        <v>44</v>
      </c>
      <c r="F2" s="327" t="s">
        <v>44</v>
      </c>
      <c r="G2" s="327" t="s">
        <v>44</v>
      </c>
      <c r="H2" s="327" t="s">
        <v>44</v>
      </c>
      <c r="I2" s="327" t="s">
        <v>44</v>
      </c>
      <c r="J2" s="327" t="s">
        <v>44</v>
      </c>
      <c r="K2" s="327" t="s">
        <v>44</v>
      </c>
      <c r="L2" s="327" t="s">
        <v>44</v>
      </c>
      <c r="M2" s="327" t="s">
        <v>44</v>
      </c>
      <c r="N2" s="327" t="s">
        <v>44</v>
      </c>
      <c r="O2" s="327" t="s">
        <v>44</v>
      </c>
      <c r="P2" s="327" t="s">
        <v>44</v>
      </c>
      <c r="Q2" s="327" t="s">
        <v>44</v>
      </c>
      <c r="R2" s="327" t="s">
        <v>44</v>
      </c>
      <c r="S2" s="327" t="s">
        <v>44</v>
      </c>
      <c r="T2" s="327" t="s">
        <v>44</v>
      </c>
      <c r="U2" s="327" t="s">
        <v>44</v>
      </c>
      <c r="V2" s="327" t="s">
        <v>44</v>
      </c>
      <c r="W2" s="327" t="s">
        <v>44</v>
      </c>
      <c r="X2" s="327" t="s">
        <v>44</v>
      </c>
      <c r="Y2" s="327" t="s">
        <v>44</v>
      </c>
      <c r="Z2" s="327" t="s">
        <v>44</v>
      </c>
      <c r="AA2" s="327" t="s">
        <v>44</v>
      </c>
    </row>
    <row r="3" spans="1:29">
      <c r="A3" s="31" t="s">
        <v>47</v>
      </c>
      <c r="B3" s="31" t="s">
        <v>297</v>
      </c>
      <c r="C3" s="327" t="s">
        <v>44</v>
      </c>
      <c r="D3" s="327" t="s">
        <v>44</v>
      </c>
      <c r="E3" s="327" t="s">
        <v>44</v>
      </c>
      <c r="F3" s="327" t="s">
        <v>44</v>
      </c>
      <c r="G3" s="327" t="s">
        <v>44</v>
      </c>
      <c r="H3" s="327" t="s">
        <v>44</v>
      </c>
      <c r="I3" s="327" t="s">
        <v>44</v>
      </c>
      <c r="J3" s="327" t="s">
        <v>44</v>
      </c>
      <c r="K3" s="327" t="s">
        <v>44</v>
      </c>
      <c r="L3" s="327" t="s">
        <v>44</v>
      </c>
      <c r="M3" s="327" t="s">
        <v>44</v>
      </c>
      <c r="N3" s="327" t="s">
        <v>44</v>
      </c>
      <c r="O3" s="327" t="s">
        <v>44</v>
      </c>
      <c r="P3" s="327" t="s">
        <v>44</v>
      </c>
      <c r="Q3" s="327" t="s">
        <v>44</v>
      </c>
      <c r="R3" s="327" t="s">
        <v>44</v>
      </c>
      <c r="S3" s="327" t="s">
        <v>44</v>
      </c>
      <c r="T3" s="327" t="s">
        <v>44</v>
      </c>
      <c r="U3" s="327" t="s">
        <v>44</v>
      </c>
      <c r="V3" s="327" t="s">
        <v>44</v>
      </c>
      <c r="W3" s="327" t="s">
        <v>44</v>
      </c>
      <c r="X3" s="327" t="s">
        <v>44</v>
      </c>
      <c r="Y3" s="327" t="s">
        <v>44</v>
      </c>
      <c r="Z3" s="327" t="s">
        <v>44</v>
      </c>
      <c r="AA3" s="327" t="s">
        <v>44</v>
      </c>
    </row>
    <row r="4" spans="1:29">
      <c r="A4" s="31" t="s">
        <v>77</v>
      </c>
      <c r="B4" s="31" t="s">
        <v>76</v>
      </c>
      <c r="C4" s="31" t="s">
        <v>33</v>
      </c>
      <c r="D4" s="31" t="s">
        <v>75</v>
      </c>
      <c r="E4" s="31" t="s">
        <v>0</v>
      </c>
      <c r="F4" s="31" t="s">
        <v>74</v>
      </c>
      <c r="G4" s="31" t="s">
        <v>73</v>
      </c>
      <c r="H4" s="31" t="s">
        <v>1</v>
      </c>
      <c r="I4" s="31" t="s">
        <v>72</v>
      </c>
      <c r="J4" s="31" t="s">
        <v>71</v>
      </c>
      <c r="K4" s="31" t="s">
        <v>70</v>
      </c>
      <c r="L4" s="31" t="s">
        <v>78</v>
      </c>
      <c r="M4" s="31" t="s">
        <v>69</v>
      </c>
      <c r="N4" s="31" t="s">
        <v>2</v>
      </c>
      <c r="O4" s="31" t="s">
        <v>68</v>
      </c>
      <c r="P4" s="31" t="s">
        <v>3</v>
      </c>
      <c r="Q4" s="31" t="s">
        <v>67</v>
      </c>
      <c r="R4" s="31" t="s">
        <v>66</v>
      </c>
      <c r="S4" s="31" t="s">
        <v>65</v>
      </c>
      <c r="T4" s="31" t="s">
        <v>48</v>
      </c>
      <c r="U4" s="31" t="s">
        <v>64</v>
      </c>
      <c r="V4" s="31" t="s">
        <v>63</v>
      </c>
      <c r="W4" s="31" t="s">
        <v>49</v>
      </c>
      <c r="X4" s="31" t="s">
        <v>50</v>
      </c>
      <c r="Y4" s="31" t="s">
        <v>51</v>
      </c>
      <c r="Z4" s="31" t="s">
        <v>62</v>
      </c>
      <c r="AA4" s="31" t="s">
        <v>21</v>
      </c>
      <c r="AC4" s="31" t="s">
        <v>265</v>
      </c>
    </row>
    <row r="5" spans="1:29" ht="14.25" customHeight="1">
      <c r="A5" s="328" t="s">
        <v>56</v>
      </c>
      <c r="B5" s="329" t="s">
        <v>266</v>
      </c>
      <c r="C5" s="330" t="s">
        <v>131</v>
      </c>
      <c r="D5" s="328" t="s">
        <v>60</v>
      </c>
      <c r="E5" s="328" t="s">
        <v>79</v>
      </c>
      <c r="F5" s="328" t="s">
        <v>79</v>
      </c>
      <c r="G5" s="328" t="s">
        <v>79</v>
      </c>
      <c r="H5" s="328"/>
      <c r="I5" s="328"/>
      <c r="J5" s="328"/>
      <c r="K5" s="328"/>
      <c r="L5" s="328"/>
      <c r="M5" s="328" t="s">
        <v>53</v>
      </c>
      <c r="N5" s="328" t="s">
        <v>58</v>
      </c>
      <c r="O5" s="328" t="s">
        <v>22</v>
      </c>
      <c r="P5" s="329" t="s">
        <v>81</v>
      </c>
      <c r="Q5" s="331">
        <v>26140800000</v>
      </c>
      <c r="R5" s="331">
        <v>0</v>
      </c>
      <c r="S5" s="331">
        <v>0</v>
      </c>
      <c r="T5" s="331">
        <v>26140800000</v>
      </c>
      <c r="U5" s="331">
        <v>0</v>
      </c>
      <c r="V5" s="331">
        <v>26140800000</v>
      </c>
      <c r="W5" s="331">
        <v>0</v>
      </c>
      <c r="X5" s="331">
        <v>1926067754</v>
      </c>
      <c r="Y5" s="331">
        <v>1926067754</v>
      </c>
      <c r="Z5" s="331">
        <v>1926067754</v>
      </c>
      <c r="AA5" s="331">
        <v>1926067754</v>
      </c>
      <c r="AC5" s="32">
        <f>+V5-X5</f>
        <v>24214732246</v>
      </c>
    </row>
    <row r="6" spans="1:29" ht="14.25" customHeight="1">
      <c r="A6" s="328" t="s">
        <v>56</v>
      </c>
      <c r="B6" s="329" t="s">
        <v>266</v>
      </c>
      <c r="C6" s="330" t="s">
        <v>132</v>
      </c>
      <c r="D6" s="328" t="s">
        <v>60</v>
      </c>
      <c r="E6" s="328" t="s">
        <v>79</v>
      </c>
      <c r="F6" s="328" t="s">
        <v>79</v>
      </c>
      <c r="G6" s="328" t="s">
        <v>95</v>
      </c>
      <c r="H6" s="328"/>
      <c r="I6" s="328"/>
      <c r="J6" s="328"/>
      <c r="K6" s="328"/>
      <c r="L6" s="328"/>
      <c r="M6" s="328" t="s">
        <v>53</v>
      </c>
      <c r="N6" s="328" t="s">
        <v>58</v>
      </c>
      <c r="O6" s="328" t="s">
        <v>22</v>
      </c>
      <c r="P6" s="329" t="s">
        <v>94</v>
      </c>
      <c r="Q6" s="331">
        <v>9285500000</v>
      </c>
      <c r="R6" s="331">
        <v>0</v>
      </c>
      <c r="S6" s="331">
        <v>0</v>
      </c>
      <c r="T6" s="331">
        <v>9285500000</v>
      </c>
      <c r="U6" s="331">
        <v>0</v>
      </c>
      <c r="V6" s="331">
        <v>9285500000</v>
      </c>
      <c r="W6" s="331">
        <v>0</v>
      </c>
      <c r="X6" s="331">
        <v>800487690</v>
      </c>
      <c r="Y6" s="331">
        <v>773575896</v>
      </c>
      <c r="Z6" s="331">
        <v>773575896</v>
      </c>
      <c r="AA6" s="331">
        <v>603350012</v>
      </c>
      <c r="AC6" s="32">
        <f t="shared" ref="AC6:AC13" si="0">+V6-X6</f>
        <v>8485012310</v>
      </c>
    </row>
    <row r="7" spans="1:29" ht="14.25" customHeight="1">
      <c r="A7" s="328" t="s">
        <v>56</v>
      </c>
      <c r="B7" s="329" t="s">
        <v>266</v>
      </c>
      <c r="C7" s="330" t="s">
        <v>133</v>
      </c>
      <c r="D7" s="328" t="s">
        <v>60</v>
      </c>
      <c r="E7" s="328" t="s">
        <v>79</v>
      </c>
      <c r="F7" s="328" t="s">
        <v>79</v>
      </c>
      <c r="G7" s="328" t="s">
        <v>101</v>
      </c>
      <c r="H7" s="328"/>
      <c r="I7" s="328"/>
      <c r="J7" s="328"/>
      <c r="K7" s="328"/>
      <c r="L7" s="328"/>
      <c r="M7" s="328" t="s">
        <v>53</v>
      </c>
      <c r="N7" s="328" t="s">
        <v>58</v>
      </c>
      <c r="O7" s="328" t="s">
        <v>22</v>
      </c>
      <c r="P7" s="329" t="s">
        <v>102</v>
      </c>
      <c r="Q7" s="331">
        <v>2108000000</v>
      </c>
      <c r="R7" s="331">
        <v>0</v>
      </c>
      <c r="S7" s="331">
        <v>0</v>
      </c>
      <c r="T7" s="331">
        <v>2108000000</v>
      </c>
      <c r="U7" s="331">
        <v>0</v>
      </c>
      <c r="V7" s="331">
        <v>1968000000</v>
      </c>
      <c r="W7" s="331">
        <v>140000000</v>
      </c>
      <c r="X7" s="331">
        <v>176075743</v>
      </c>
      <c r="Y7" s="331">
        <v>176075743</v>
      </c>
      <c r="Z7" s="331">
        <v>176075743</v>
      </c>
      <c r="AA7" s="331">
        <v>176075743</v>
      </c>
      <c r="AC7" s="32">
        <f t="shared" si="0"/>
        <v>1791924257</v>
      </c>
    </row>
    <row r="8" spans="1:29" ht="14.25" customHeight="1">
      <c r="A8" s="328" t="s">
        <v>56</v>
      </c>
      <c r="B8" s="329" t="s">
        <v>266</v>
      </c>
      <c r="C8" s="330" t="s">
        <v>267</v>
      </c>
      <c r="D8" s="328" t="s">
        <v>60</v>
      </c>
      <c r="E8" s="328" t="s">
        <v>95</v>
      </c>
      <c r="F8" s="328"/>
      <c r="G8" s="328"/>
      <c r="H8" s="328"/>
      <c r="I8" s="328"/>
      <c r="J8" s="328"/>
      <c r="K8" s="328"/>
      <c r="L8" s="328"/>
      <c r="M8" s="328" t="s">
        <v>53</v>
      </c>
      <c r="N8" s="328" t="s">
        <v>58</v>
      </c>
      <c r="O8" s="328" t="s">
        <v>22</v>
      </c>
      <c r="P8" s="329" t="s">
        <v>110</v>
      </c>
      <c r="Q8" s="331">
        <v>18370100000</v>
      </c>
      <c r="R8" s="331">
        <v>0</v>
      </c>
      <c r="S8" s="331">
        <v>0</v>
      </c>
      <c r="T8" s="331">
        <v>18370100000</v>
      </c>
      <c r="U8" s="331">
        <v>0</v>
      </c>
      <c r="V8" s="331">
        <v>13039419525.68</v>
      </c>
      <c r="W8" s="331">
        <v>5330680474.3199997</v>
      </c>
      <c r="X8" s="331">
        <v>11435051815.459999</v>
      </c>
      <c r="Y8" s="331">
        <v>236599405.28</v>
      </c>
      <c r="Z8" s="331">
        <v>236599405.28</v>
      </c>
      <c r="AA8" s="331">
        <v>236599405.28</v>
      </c>
      <c r="AC8" s="32">
        <f t="shared" si="0"/>
        <v>1604367710.2200012</v>
      </c>
    </row>
    <row r="9" spans="1:29" ht="14.25" customHeight="1">
      <c r="A9" s="328" t="s">
        <v>56</v>
      </c>
      <c r="B9" s="329" t="s">
        <v>266</v>
      </c>
      <c r="C9" s="330" t="s">
        <v>134</v>
      </c>
      <c r="D9" s="328" t="s">
        <v>60</v>
      </c>
      <c r="E9" s="328" t="s">
        <v>101</v>
      </c>
      <c r="F9" s="328" t="s">
        <v>101</v>
      </c>
      <c r="G9" s="328" t="s">
        <v>79</v>
      </c>
      <c r="H9" s="328" t="s">
        <v>135</v>
      </c>
      <c r="I9" s="328"/>
      <c r="J9" s="328"/>
      <c r="K9" s="328"/>
      <c r="L9" s="328"/>
      <c r="M9" s="328" t="s">
        <v>53</v>
      </c>
      <c r="N9" s="328" t="s">
        <v>58</v>
      </c>
      <c r="O9" s="328" t="s">
        <v>22</v>
      </c>
      <c r="P9" s="329" t="s">
        <v>31</v>
      </c>
      <c r="Q9" s="331">
        <v>46894300000</v>
      </c>
      <c r="R9" s="331">
        <v>0</v>
      </c>
      <c r="S9" s="331">
        <v>0</v>
      </c>
      <c r="T9" s="331">
        <v>46894300000</v>
      </c>
      <c r="U9" s="331">
        <v>0</v>
      </c>
      <c r="V9" s="331">
        <v>12156879477</v>
      </c>
      <c r="W9" s="331">
        <v>34737420523</v>
      </c>
      <c r="X9" s="331">
        <v>4459190899</v>
      </c>
      <c r="Y9" s="331">
        <v>29999725</v>
      </c>
      <c r="Z9" s="331">
        <v>29999725</v>
      </c>
      <c r="AA9" s="331">
        <v>29999725</v>
      </c>
      <c r="AC9" s="32">
        <f t="shared" si="0"/>
        <v>7697688578</v>
      </c>
    </row>
    <row r="10" spans="1:29" ht="14.25" customHeight="1">
      <c r="A10" s="328" t="s">
        <v>56</v>
      </c>
      <c r="B10" s="329" t="s">
        <v>266</v>
      </c>
      <c r="C10" s="330" t="s">
        <v>136</v>
      </c>
      <c r="D10" s="328" t="s">
        <v>60</v>
      </c>
      <c r="E10" s="328" t="s">
        <v>101</v>
      </c>
      <c r="F10" s="328" t="s">
        <v>120</v>
      </c>
      <c r="G10" s="328" t="s">
        <v>95</v>
      </c>
      <c r="H10" s="328" t="s">
        <v>122</v>
      </c>
      <c r="I10" s="328"/>
      <c r="J10" s="328"/>
      <c r="K10" s="328"/>
      <c r="L10" s="328"/>
      <c r="M10" s="328" t="s">
        <v>53</v>
      </c>
      <c r="N10" s="328" t="s">
        <v>58</v>
      </c>
      <c r="O10" s="328" t="s">
        <v>22</v>
      </c>
      <c r="P10" s="329" t="s">
        <v>139</v>
      </c>
      <c r="Q10" s="331">
        <v>248400000</v>
      </c>
      <c r="R10" s="331">
        <v>0</v>
      </c>
      <c r="S10" s="331">
        <v>0</v>
      </c>
      <c r="T10" s="331">
        <v>248400000</v>
      </c>
      <c r="U10" s="331">
        <v>0</v>
      </c>
      <c r="V10" s="331">
        <v>248400000</v>
      </c>
      <c r="W10" s="331">
        <v>0</v>
      </c>
      <c r="X10" s="331">
        <v>31987058</v>
      </c>
      <c r="Y10" s="331">
        <v>31987058</v>
      </c>
      <c r="Z10" s="331">
        <v>31987058</v>
      </c>
      <c r="AA10" s="331">
        <v>31987058</v>
      </c>
      <c r="AC10" s="32">
        <f t="shared" si="0"/>
        <v>216412942</v>
      </c>
    </row>
    <row r="11" spans="1:29" ht="14.25" customHeight="1">
      <c r="A11" s="328" t="s">
        <v>56</v>
      </c>
      <c r="B11" s="329" t="s">
        <v>266</v>
      </c>
      <c r="C11" s="330" t="s">
        <v>277</v>
      </c>
      <c r="D11" s="328" t="s">
        <v>60</v>
      </c>
      <c r="E11" s="328" t="s">
        <v>101</v>
      </c>
      <c r="F11" s="328" t="s">
        <v>58</v>
      </c>
      <c r="G11" s="328"/>
      <c r="H11" s="328"/>
      <c r="I11" s="328"/>
      <c r="J11" s="328"/>
      <c r="K11" s="328"/>
      <c r="L11" s="328"/>
      <c r="M11" s="328" t="s">
        <v>53</v>
      </c>
      <c r="N11" s="328" t="s">
        <v>58</v>
      </c>
      <c r="O11" s="328" t="s">
        <v>22</v>
      </c>
      <c r="P11" s="329" t="s">
        <v>278</v>
      </c>
      <c r="Q11" s="331">
        <v>129000000</v>
      </c>
      <c r="R11" s="331">
        <v>0</v>
      </c>
      <c r="S11" s="331">
        <v>0</v>
      </c>
      <c r="T11" s="331">
        <v>129000000</v>
      </c>
      <c r="U11" s="331">
        <v>0</v>
      </c>
      <c r="V11" s="331">
        <v>0</v>
      </c>
      <c r="W11" s="331">
        <v>129000000</v>
      </c>
      <c r="X11" s="331">
        <v>0</v>
      </c>
      <c r="Y11" s="331">
        <v>0</v>
      </c>
      <c r="Z11" s="331">
        <v>0</v>
      </c>
      <c r="AA11" s="331">
        <v>0</v>
      </c>
      <c r="AC11" s="32">
        <f t="shared" si="0"/>
        <v>0</v>
      </c>
    </row>
    <row r="12" spans="1:29" ht="14.25" customHeight="1">
      <c r="A12" s="328" t="s">
        <v>56</v>
      </c>
      <c r="B12" s="329" t="s">
        <v>266</v>
      </c>
      <c r="C12" s="330" t="s">
        <v>137</v>
      </c>
      <c r="D12" s="328" t="s">
        <v>60</v>
      </c>
      <c r="E12" s="328" t="s">
        <v>124</v>
      </c>
      <c r="F12" s="328" t="s">
        <v>120</v>
      </c>
      <c r="G12" s="328" t="s">
        <v>79</v>
      </c>
      <c r="H12" s="328"/>
      <c r="I12" s="328"/>
      <c r="J12" s="328"/>
      <c r="K12" s="328"/>
      <c r="L12" s="328"/>
      <c r="M12" s="328" t="s">
        <v>53</v>
      </c>
      <c r="N12" s="328" t="s">
        <v>57</v>
      </c>
      <c r="O12" s="328" t="s">
        <v>10</v>
      </c>
      <c r="P12" s="329" t="s">
        <v>127</v>
      </c>
      <c r="Q12" s="331">
        <v>274000000</v>
      </c>
      <c r="R12" s="331">
        <v>0</v>
      </c>
      <c r="S12" s="331">
        <v>0</v>
      </c>
      <c r="T12" s="331">
        <v>274000000</v>
      </c>
      <c r="U12" s="331">
        <v>0</v>
      </c>
      <c r="V12" s="331">
        <v>0</v>
      </c>
      <c r="W12" s="331">
        <v>274000000</v>
      </c>
      <c r="X12" s="331">
        <v>0</v>
      </c>
      <c r="Y12" s="331">
        <v>0</v>
      </c>
      <c r="Z12" s="331">
        <v>0</v>
      </c>
      <c r="AA12" s="331">
        <v>0</v>
      </c>
      <c r="AC12" s="32">
        <f t="shared" si="0"/>
        <v>0</v>
      </c>
    </row>
    <row r="13" spans="1:29" ht="14.25" customHeight="1">
      <c r="A13" s="328" t="s">
        <v>56</v>
      </c>
      <c r="B13" s="329" t="s">
        <v>266</v>
      </c>
      <c r="C13" s="330" t="s">
        <v>171</v>
      </c>
      <c r="D13" s="328" t="s">
        <v>55</v>
      </c>
      <c r="E13" s="328" t="s">
        <v>54</v>
      </c>
      <c r="F13" s="328" t="s">
        <v>26</v>
      </c>
      <c r="G13" s="328" t="s">
        <v>59</v>
      </c>
      <c r="H13" s="328"/>
      <c r="I13" s="328"/>
      <c r="J13" s="328"/>
      <c r="K13" s="328"/>
      <c r="L13" s="328"/>
      <c r="M13" s="328" t="s">
        <v>53</v>
      </c>
      <c r="N13" s="328" t="s">
        <v>229</v>
      </c>
      <c r="O13" s="328" t="s">
        <v>22</v>
      </c>
      <c r="P13" s="329" t="s">
        <v>172</v>
      </c>
      <c r="Q13" s="331">
        <v>15026550000</v>
      </c>
      <c r="R13" s="331">
        <v>0</v>
      </c>
      <c r="S13" s="331">
        <v>0</v>
      </c>
      <c r="T13" s="331">
        <v>15026550000</v>
      </c>
      <c r="U13" s="331">
        <v>0</v>
      </c>
      <c r="V13" s="331">
        <v>2923481249</v>
      </c>
      <c r="W13" s="331">
        <v>12103068751</v>
      </c>
      <c r="X13" s="331">
        <v>1637986756</v>
      </c>
      <c r="Y13" s="331">
        <v>0</v>
      </c>
      <c r="Z13" s="331">
        <v>0</v>
      </c>
      <c r="AA13" s="331">
        <v>0</v>
      </c>
      <c r="AC13" s="32">
        <f t="shared" si="0"/>
        <v>1285494493</v>
      </c>
    </row>
    <row r="14" spans="1:29" ht="14.25" customHeight="1">
      <c r="A14" s="328" t="s">
        <v>44</v>
      </c>
      <c r="B14" s="329" t="s">
        <v>44</v>
      </c>
      <c r="C14" s="330" t="s">
        <v>44</v>
      </c>
      <c r="D14" s="328" t="s">
        <v>44</v>
      </c>
      <c r="E14" s="328" t="s">
        <v>44</v>
      </c>
      <c r="F14" s="328" t="s">
        <v>44</v>
      </c>
      <c r="G14" s="328" t="s">
        <v>44</v>
      </c>
      <c r="H14" s="328" t="s">
        <v>44</v>
      </c>
      <c r="I14" s="328" t="s">
        <v>44</v>
      </c>
      <c r="J14" s="328" t="s">
        <v>44</v>
      </c>
      <c r="K14" s="328" t="s">
        <v>44</v>
      </c>
      <c r="L14" s="328" t="s">
        <v>44</v>
      </c>
      <c r="M14" s="328" t="s">
        <v>44</v>
      </c>
      <c r="N14" s="328" t="s">
        <v>44</v>
      </c>
      <c r="O14" s="328" t="s">
        <v>44</v>
      </c>
      <c r="P14" s="329" t="s">
        <v>44</v>
      </c>
      <c r="Q14" s="331">
        <v>118476650000</v>
      </c>
      <c r="R14" s="331">
        <v>0</v>
      </c>
      <c r="S14" s="331">
        <v>0</v>
      </c>
      <c r="T14" s="331">
        <v>118476650000</v>
      </c>
      <c r="U14" s="331">
        <v>0</v>
      </c>
      <c r="V14" s="331">
        <v>65762480251.68</v>
      </c>
      <c r="W14" s="331">
        <v>52714169748.32</v>
      </c>
      <c r="X14" s="331">
        <v>20466847715.459999</v>
      </c>
      <c r="Y14" s="331">
        <v>3174305581.2800002</v>
      </c>
      <c r="Z14" s="331">
        <v>3174305581.2800002</v>
      </c>
      <c r="AA14" s="331">
        <v>3004079697.2800002</v>
      </c>
      <c r="AC14" s="131">
        <f>+V14-X14</f>
        <v>45295632536.220001</v>
      </c>
    </row>
    <row r="15" spans="1:29">
      <c r="A15" s="328" t="s">
        <v>44</v>
      </c>
      <c r="B15" s="332" t="s">
        <v>44</v>
      </c>
      <c r="C15" s="330" t="s">
        <v>44</v>
      </c>
      <c r="D15" s="328" t="s">
        <v>44</v>
      </c>
      <c r="E15" s="328" t="s">
        <v>44</v>
      </c>
      <c r="F15" s="328" t="s">
        <v>44</v>
      </c>
      <c r="G15" s="328" t="s">
        <v>44</v>
      </c>
      <c r="H15" s="328" t="s">
        <v>44</v>
      </c>
      <c r="I15" s="328" t="s">
        <v>44</v>
      </c>
      <c r="J15" s="328" t="s">
        <v>44</v>
      </c>
      <c r="K15" s="328" t="s">
        <v>44</v>
      </c>
      <c r="L15" s="328" t="s">
        <v>44</v>
      </c>
      <c r="M15" s="328" t="s">
        <v>44</v>
      </c>
      <c r="N15" s="328" t="s">
        <v>44</v>
      </c>
      <c r="O15" s="328" t="s">
        <v>44</v>
      </c>
      <c r="P15" s="329" t="s">
        <v>44</v>
      </c>
      <c r="Q15" s="333" t="s">
        <v>44</v>
      </c>
      <c r="R15" s="333" t="s">
        <v>44</v>
      </c>
      <c r="S15" s="333" t="s">
        <v>44</v>
      </c>
      <c r="T15" s="333" t="s">
        <v>44</v>
      </c>
      <c r="U15" s="333" t="s">
        <v>44</v>
      </c>
      <c r="V15" s="333" t="s">
        <v>44</v>
      </c>
      <c r="W15" s="333" t="s">
        <v>44</v>
      </c>
      <c r="X15" s="333" t="s">
        <v>44</v>
      </c>
      <c r="Y15" s="333" t="s">
        <v>44</v>
      </c>
      <c r="Z15" s="333" t="s">
        <v>44</v>
      </c>
      <c r="AA15" s="333" t="s">
        <v>44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05AF8-A1C3-4706-929A-1786123A1DF2}">
  <dimension ref="A1:AD64"/>
  <sheetViews>
    <sheetView showGridLines="0" zoomScaleNormal="100" workbookViewId="0">
      <pane xSplit="3" ySplit="4" topLeftCell="V53" activePane="bottomRight" state="frozen"/>
      <selection activeCell="M28" sqref="M28"/>
      <selection pane="topRight" activeCell="M28" sqref="M28"/>
      <selection pane="bottomLeft" activeCell="M28" sqref="M28"/>
      <selection pane="bottomRight" activeCell="M28" sqref="M28"/>
    </sheetView>
  </sheetViews>
  <sheetFormatPr baseColWidth="10" defaultRowHeight="15"/>
  <cols>
    <col min="1" max="1" width="8" style="11" customWidth="1"/>
    <col min="2" max="2" width="13.5703125" style="11" customWidth="1"/>
    <col min="3" max="3" width="31.7109375" style="11" customWidth="1"/>
    <col min="4" max="8" width="5.42578125" style="11" hidden="1" customWidth="1"/>
    <col min="9" max="9" width="12.28515625" style="11" hidden="1" customWidth="1"/>
    <col min="10" max="11" width="5.42578125" style="11" hidden="1" customWidth="1"/>
    <col min="12" max="12" width="7" style="11" hidden="1" customWidth="1"/>
    <col min="13" max="13" width="9.7109375" style="11" hidden="1" customWidth="1"/>
    <col min="14" max="14" width="8.140625" style="11" hidden="1" customWidth="1"/>
    <col min="15" max="15" width="9.7109375" style="11" hidden="1" customWidth="1"/>
    <col min="16" max="16" width="32.28515625" style="11" customWidth="1"/>
    <col min="17" max="27" width="18.85546875" style="11" customWidth="1"/>
    <col min="28" max="28" width="23.7109375" style="14" customWidth="1"/>
    <col min="29" max="29" width="25.7109375" style="14" customWidth="1"/>
    <col min="30" max="30" width="11.42578125" style="13" customWidth="1"/>
    <col min="31" max="16384" width="11.42578125" style="11"/>
  </cols>
  <sheetData>
    <row r="1" spans="1:29">
      <c r="A1" s="138" t="s">
        <v>43</v>
      </c>
      <c r="B1" s="138">
        <v>2023</v>
      </c>
      <c r="C1" s="139" t="s">
        <v>44</v>
      </c>
      <c r="D1" s="139" t="s">
        <v>44</v>
      </c>
      <c r="E1" s="139" t="s">
        <v>44</v>
      </c>
      <c r="F1" s="139" t="s">
        <v>44</v>
      </c>
      <c r="G1" s="139" t="s">
        <v>44</v>
      </c>
      <c r="H1" s="139" t="s">
        <v>44</v>
      </c>
      <c r="I1" s="139" t="s">
        <v>44</v>
      </c>
      <c r="J1" s="139" t="s">
        <v>44</v>
      </c>
      <c r="K1" s="139" t="s">
        <v>44</v>
      </c>
      <c r="L1" s="139" t="s">
        <v>44</v>
      </c>
      <c r="M1" s="139" t="s">
        <v>44</v>
      </c>
      <c r="N1" s="139" t="s">
        <v>44</v>
      </c>
      <c r="O1" s="139" t="s">
        <v>44</v>
      </c>
      <c r="P1" s="139" t="s">
        <v>44</v>
      </c>
      <c r="Q1" s="139" t="s">
        <v>44</v>
      </c>
      <c r="R1" s="139" t="s">
        <v>44</v>
      </c>
      <c r="S1" s="139" t="s">
        <v>44</v>
      </c>
      <c r="T1" s="139" t="s">
        <v>44</v>
      </c>
      <c r="U1" s="139" t="s">
        <v>44</v>
      </c>
      <c r="V1" s="139" t="s">
        <v>44</v>
      </c>
      <c r="W1" s="139" t="s">
        <v>44</v>
      </c>
      <c r="X1" s="139" t="s">
        <v>44</v>
      </c>
      <c r="Y1" s="139" t="s">
        <v>44</v>
      </c>
      <c r="Z1" s="139" t="s">
        <v>44</v>
      </c>
      <c r="AA1" s="139" t="s">
        <v>44</v>
      </c>
    </row>
    <row r="2" spans="1:29">
      <c r="A2" s="138" t="s">
        <v>45</v>
      </c>
      <c r="B2" s="138" t="s">
        <v>46</v>
      </c>
      <c r="C2" s="139" t="s">
        <v>44</v>
      </c>
      <c r="D2" s="139" t="s">
        <v>44</v>
      </c>
      <c r="E2" s="139" t="s">
        <v>44</v>
      </c>
      <c r="F2" s="139" t="s">
        <v>44</v>
      </c>
      <c r="G2" s="139" t="s">
        <v>44</v>
      </c>
      <c r="H2" s="139" t="s">
        <v>44</v>
      </c>
      <c r="I2" s="139" t="s">
        <v>44</v>
      </c>
      <c r="J2" s="139" t="s">
        <v>44</v>
      </c>
      <c r="K2" s="139" t="s">
        <v>44</v>
      </c>
      <c r="L2" s="139" t="s">
        <v>44</v>
      </c>
      <c r="M2" s="139" t="s">
        <v>44</v>
      </c>
      <c r="N2" s="139" t="s">
        <v>44</v>
      </c>
      <c r="O2" s="139" t="s">
        <v>44</v>
      </c>
      <c r="P2" s="139" t="s">
        <v>44</v>
      </c>
      <c r="Q2" s="139" t="s">
        <v>44</v>
      </c>
      <c r="R2" s="139" t="s">
        <v>44</v>
      </c>
      <c r="S2" s="139" t="s">
        <v>44</v>
      </c>
      <c r="T2" s="139" t="s">
        <v>44</v>
      </c>
      <c r="U2" s="139" t="s">
        <v>44</v>
      </c>
      <c r="V2" s="139" t="s">
        <v>44</v>
      </c>
      <c r="W2" s="139" t="s">
        <v>44</v>
      </c>
      <c r="X2" s="139" t="s">
        <v>44</v>
      </c>
      <c r="Y2" s="139" t="s">
        <v>44</v>
      </c>
      <c r="Z2" s="139" t="s">
        <v>44</v>
      </c>
      <c r="AA2" s="139" t="s">
        <v>44</v>
      </c>
    </row>
    <row r="3" spans="1:29" ht="25.5">
      <c r="A3" s="138" t="s">
        <v>47</v>
      </c>
      <c r="B3" s="138" t="s">
        <v>297</v>
      </c>
      <c r="C3" s="139" t="s">
        <v>44</v>
      </c>
      <c r="D3" s="139" t="s">
        <v>44</v>
      </c>
      <c r="E3" s="139" t="s">
        <v>44</v>
      </c>
      <c r="F3" s="139" t="s">
        <v>44</v>
      </c>
      <c r="G3" s="139" t="s">
        <v>44</v>
      </c>
      <c r="H3" s="139" t="s">
        <v>44</v>
      </c>
      <c r="I3" s="139" t="s">
        <v>44</v>
      </c>
      <c r="J3" s="139" t="s">
        <v>44</v>
      </c>
      <c r="K3" s="139" t="s">
        <v>44</v>
      </c>
      <c r="L3" s="139" t="s">
        <v>44</v>
      </c>
      <c r="M3" s="139" t="s">
        <v>44</v>
      </c>
      <c r="N3" s="139" t="s">
        <v>44</v>
      </c>
      <c r="O3" s="139" t="s">
        <v>44</v>
      </c>
      <c r="P3" s="139" t="s">
        <v>44</v>
      </c>
      <c r="Q3" s="139" t="s">
        <v>44</v>
      </c>
      <c r="R3" s="139" t="s">
        <v>44</v>
      </c>
      <c r="S3" s="139" t="s">
        <v>44</v>
      </c>
      <c r="T3" s="139" t="s">
        <v>44</v>
      </c>
      <c r="U3" s="139" t="s">
        <v>44</v>
      </c>
      <c r="V3" s="139" t="s">
        <v>44</v>
      </c>
      <c r="W3" s="139" t="s">
        <v>44</v>
      </c>
      <c r="X3" s="139" t="s">
        <v>44</v>
      </c>
      <c r="Y3" s="139" t="s">
        <v>44</v>
      </c>
      <c r="Z3" s="139" t="s">
        <v>44</v>
      </c>
      <c r="AA3" s="139" t="s">
        <v>44</v>
      </c>
      <c r="AB3" s="16" t="s">
        <v>226</v>
      </c>
      <c r="AC3" s="17" t="s">
        <v>227</v>
      </c>
    </row>
    <row r="4" spans="1:29">
      <c r="A4" s="138" t="s">
        <v>77</v>
      </c>
      <c r="B4" s="138" t="s">
        <v>76</v>
      </c>
      <c r="C4" s="138" t="s">
        <v>33</v>
      </c>
      <c r="D4" s="138" t="s">
        <v>75</v>
      </c>
      <c r="E4" s="138" t="s">
        <v>0</v>
      </c>
      <c r="F4" s="138" t="s">
        <v>74</v>
      </c>
      <c r="G4" s="138" t="s">
        <v>73</v>
      </c>
      <c r="H4" s="138" t="s">
        <v>1</v>
      </c>
      <c r="I4" s="138" t="s">
        <v>72</v>
      </c>
      <c r="J4" s="138" t="s">
        <v>71</v>
      </c>
      <c r="K4" s="138" t="s">
        <v>70</v>
      </c>
      <c r="L4" s="138" t="s">
        <v>78</v>
      </c>
      <c r="M4" s="138" t="s">
        <v>69</v>
      </c>
      <c r="N4" s="138" t="s">
        <v>2</v>
      </c>
      <c r="O4" s="138" t="s">
        <v>68</v>
      </c>
      <c r="P4" s="138" t="s">
        <v>3</v>
      </c>
      <c r="Q4" s="138" t="s">
        <v>67</v>
      </c>
      <c r="R4" s="138" t="s">
        <v>66</v>
      </c>
      <c r="S4" s="138" t="s">
        <v>65</v>
      </c>
      <c r="T4" s="138" t="s">
        <v>48</v>
      </c>
      <c r="U4" s="138" t="s">
        <v>64</v>
      </c>
      <c r="V4" s="138" t="s">
        <v>63</v>
      </c>
      <c r="W4" s="138" t="s">
        <v>49</v>
      </c>
      <c r="X4" s="138" t="s">
        <v>50</v>
      </c>
      <c r="Y4" s="138" t="s">
        <v>51</v>
      </c>
      <c r="Z4" s="138" t="s">
        <v>62</v>
      </c>
      <c r="AA4" s="138" t="s">
        <v>21</v>
      </c>
      <c r="AB4" s="18" t="s">
        <v>217</v>
      </c>
      <c r="AC4" s="15" t="s">
        <v>218</v>
      </c>
    </row>
    <row r="5" spans="1:29">
      <c r="A5" s="140" t="s">
        <v>56</v>
      </c>
      <c r="B5" s="141" t="s">
        <v>266</v>
      </c>
      <c r="C5" s="142" t="s">
        <v>141</v>
      </c>
      <c r="D5" s="140" t="s">
        <v>60</v>
      </c>
      <c r="E5" s="140" t="s">
        <v>79</v>
      </c>
      <c r="F5" s="140" t="s">
        <v>79</v>
      </c>
      <c r="G5" s="140" t="s">
        <v>79</v>
      </c>
      <c r="H5" s="140" t="s">
        <v>82</v>
      </c>
      <c r="I5" s="140" t="s">
        <v>82</v>
      </c>
      <c r="J5" s="140"/>
      <c r="K5" s="140"/>
      <c r="L5" s="140"/>
      <c r="M5" s="140" t="s">
        <v>53</v>
      </c>
      <c r="N5" s="140" t="s">
        <v>58</v>
      </c>
      <c r="O5" s="140" t="s">
        <v>22</v>
      </c>
      <c r="P5" s="141" t="s">
        <v>84</v>
      </c>
      <c r="Q5" s="143">
        <v>16917940169</v>
      </c>
      <c r="R5" s="143">
        <v>0</v>
      </c>
      <c r="S5" s="143">
        <v>0</v>
      </c>
      <c r="T5" s="143">
        <v>16917940169</v>
      </c>
      <c r="U5" s="143">
        <v>0</v>
      </c>
      <c r="V5" s="143">
        <v>16917940169</v>
      </c>
      <c r="W5" s="143">
        <v>0</v>
      </c>
      <c r="X5" s="143">
        <v>1433467831</v>
      </c>
      <c r="Y5" s="143">
        <v>1433467831</v>
      </c>
      <c r="Z5" s="143">
        <v>1433467831</v>
      </c>
      <c r="AA5" s="143">
        <v>1433467831</v>
      </c>
      <c r="AB5" s="12">
        <f>V5-X5</f>
        <v>15484472338</v>
      </c>
      <c r="AC5" s="12">
        <f t="shared" ref="AC5:AC63" si="0">T5-X5-AB5</f>
        <v>0</v>
      </c>
    </row>
    <row r="6" spans="1:29">
      <c r="A6" s="140" t="s">
        <v>56</v>
      </c>
      <c r="B6" s="141" t="s">
        <v>266</v>
      </c>
      <c r="C6" s="142" t="s">
        <v>142</v>
      </c>
      <c r="D6" s="140" t="s">
        <v>60</v>
      </c>
      <c r="E6" s="140" t="s">
        <v>79</v>
      </c>
      <c r="F6" s="140" t="s">
        <v>79</v>
      </c>
      <c r="G6" s="140" t="s">
        <v>79</v>
      </c>
      <c r="H6" s="140" t="s">
        <v>82</v>
      </c>
      <c r="I6" s="140" t="s">
        <v>85</v>
      </c>
      <c r="J6" s="140"/>
      <c r="K6" s="140"/>
      <c r="L6" s="140"/>
      <c r="M6" s="140" t="s">
        <v>53</v>
      </c>
      <c r="N6" s="140" t="s">
        <v>58</v>
      </c>
      <c r="O6" s="140" t="s">
        <v>22</v>
      </c>
      <c r="P6" s="141" t="s">
        <v>91</v>
      </c>
      <c r="Q6" s="143">
        <v>4225950174</v>
      </c>
      <c r="R6" s="143">
        <v>0</v>
      </c>
      <c r="S6" s="143">
        <v>0</v>
      </c>
      <c r="T6" s="143">
        <v>4225950174</v>
      </c>
      <c r="U6" s="143">
        <v>0</v>
      </c>
      <c r="V6" s="143">
        <v>4225950174</v>
      </c>
      <c r="W6" s="143">
        <v>0</v>
      </c>
      <c r="X6" s="143">
        <v>275322561</v>
      </c>
      <c r="Y6" s="143">
        <v>275322561</v>
      </c>
      <c r="Z6" s="143">
        <v>275322561</v>
      </c>
      <c r="AA6" s="143">
        <v>275322561</v>
      </c>
      <c r="AB6" s="12">
        <f t="shared" ref="AB6:AB63" si="1">V6-X6</f>
        <v>3950627613</v>
      </c>
      <c r="AC6" s="12">
        <f t="shared" si="0"/>
        <v>0</v>
      </c>
    </row>
    <row r="7" spans="1:29">
      <c r="A7" s="140" t="s">
        <v>56</v>
      </c>
      <c r="B7" s="141" t="s">
        <v>266</v>
      </c>
      <c r="C7" s="142" t="s">
        <v>143</v>
      </c>
      <c r="D7" s="140" t="s">
        <v>60</v>
      </c>
      <c r="E7" s="140" t="s">
        <v>79</v>
      </c>
      <c r="F7" s="140" t="s">
        <v>79</v>
      </c>
      <c r="G7" s="140" t="s">
        <v>79</v>
      </c>
      <c r="H7" s="140" t="s">
        <v>82</v>
      </c>
      <c r="I7" s="140" t="s">
        <v>86</v>
      </c>
      <c r="J7" s="140"/>
      <c r="K7" s="140"/>
      <c r="L7" s="140"/>
      <c r="M7" s="140" t="s">
        <v>53</v>
      </c>
      <c r="N7" s="140" t="s">
        <v>58</v>
      </c>
      <c r="O7" s="140" t="s">
        <v>22</v>
      </c>
      <c r="P7" s="141" t="s">
        <v>5</v>
      </c>
      <c r="Q7" s="143">
        <v>1018115852</v>
      </c>
      <c r="R7" s="143">
        <v>0</v>
      </c>
      <c r="S7" s="143">
        <v>0</v>
      </c>
      <c r="T7" s="143">
        <v>1018115852</v>
      </c>
      <c r="U7" s="143">
        <v>0</v>
      </c>
      <c r="V7" s="143">
        <v>1018115852</v>
      </c>
      <c r="W7" s="143">
        <v>0</v>
      </c>
      <c r="X7" s="143">
        <v>5363982</v>
      </c>
      <c r="Y7" s="143">
        <v>5363982</v>
      </c>
      <c r="Z7" s="143">
        <v>5363982</v>
      </c>
      <c r="AA7" s="143">
        <v>5363982</v>
      </c>
      <c r="AB7" s="12">
        <f t="shared" si="1"/>
        <v>1012751870</v>
      </c>
      <c r="AC7" s="12">
        <f t="shared" si="0"/>
        <v>0</v>
      </c>
    </row>
    <row r="8" spans="1:29">
      <c r="A8" s="140" t="s">
        <v>56</v>
      </c>
      <c r="B8" s="141" t="s">
        <v>266</v>
      </c>
      <c r="C8" s="142" t="s">
        <v>144</v>
      </c>
      <c r="D8" s="140" t="s">
        <v>60</v>
      </c>
      <c r="E8" s="140" t="s">
        <v>79</v>
      </c>
      <c r="F8" s="140" t="s">
        <v>79</v>
      </c>
      <c r="G8" s="140" t="s">
        <v>79</v>
      </c>
      <c r="H8" s="140" t="s">
        <v>82</v>
      </c>
      <c r="I8" s="140" t="s">
        <v>87</v>
      </c>
      <c r="J8" s="140"/>
      <c r="K8" s="140"/>
      <c r="L8" s="140"/>
      <c r="M8" s="140" t="s">
        <v>53</v>
      </c>
      <c r="N8" s="140" t="s">
        <v>58</v>
      </c>
      <c r="O8" s="140" t="s">
        <v>22</v>
      </c>
      <c r="P8" s="141" t="s">
        <v>92</v>
      </c>
      <c r="Q8" s="143">
        <v>692483656</v>
      </c>
      <c r="R8" s="143">
        <v>0</v>
      </c>
      <c r="S8" s="143">
        <v>0</v>
      </c>
      <c r="T8" s="143">
        <v>692483656</v>
      </c>
      <c r="U8" s="143">
        <v>0</v>
      </c>
      <c r="V8" s="143">
        <v>692483656</v>
      </c>
      <c r="W8" s="143">
        <v>0</v>
      </c>
      <c r="X8" s="143">
        <v>152918958</v>
      </c>
      <c r="Y8" s="143">
        <v>152918958</v>
      </c>
      <c r="Z8" s="143">
        <v>152918958</v>
      </c>
      <c r="AA8" s="143">
        <v>152918958</v>
      </c>
      <c r="AB8" s="12">
        <f t="shared" si="1"/>
        <v>539564698</v>
      </c>
      <c r="AC8" s="12">
        <f t="shared" si="0"/>
        <v>0</v>
      </c>
    </row>
    <row r="9" spans="1:29">
      <c r="A9" s="140" t="s">
        <v>56</v>
      </c>
      <c r="B9" s="141" t="s">
        <v>266</v>
      </c>
      <c r="C9" s="142" t="s">
        <v>145</v>
      </c>
      <c r="D9" s="140" t="s">
        <v>60</v>
      </c>
      <c r="E9" s="140" t="s">
        <v>79</v>
      </c>
      <c r="F9" s="140" t="s">
        <v>79</v>
      </c>
      <c r="G9" s="140" t="s">
        <v>79</v>
      </c>
      <c r="H9" s="140" t="s">
        <v>82</v>
      </c>
      <c r="I9" s="140" t="s">
        <v>88</v>
      </c>
      <c r="J9" s="140"/>
      <c r="K9" s="140"/>
      <c r="L9" s="140"/>
      <c r="M9" s="140" t="s">
        <v>53</v>
      </c>
      <c r="N9" s="140" t="s">
        <v>58</v>
      </c>
      <c r="O9" s="140" t="s">
        <v>22</v>
      </c>
      <c r="P9" s="141" t="s">
        <v>93</v>
      </c>
      <c r="Q9" s="143">
        <v>16320000</v>
      </c>
      <c r="R9" s="143">
        <v>0</v>
      </c>
      <c r="S9" s="143">
        <v>0</v>
      </c>
      <c r="T9" s="143">
        <v>16320000</v>
      </c>
      <c r="U9" s="143">
        <v>0</v>
      </c>
      <c r="V9" s="143">
        <v>16320000</v>
      </c>
      <c r="W9" s="143">
        <v>0</v>
      </c>
      <c r="X9" s="143">
        <v>0</v>
      </c>
      <c r="Y9" s="143">
        <v>0</v>
      </c>
      <c r="Z9" s="143">
        <v>0</v>
      </c>
      <c r="AA9" s="143">
        <v>0</v>
      </c>
      <c r="AB9" s="12">
        <f t="shared" si="1"/>
        <v>16320000</v>
      </c>
      <c r="AC9" s="12">
        <f t="shared" si="0"/>
        <v>0</v>
      </c>
    </row>
    <row r="10" spans="1:29">
      <c r="A10" s="140" t="s">
        <v>56</v>
      </c>
      <c r="B10" s="141" t="s">
        <v>266</v>
      </c>
      <c r="C10" s="142" t="s">
        <v>146</v>
      </c>
      <c r="D10" s="140" t="s">
        <v>60</v>
      </c>
      <c r="E10" s="140" t="s">
        <v>79</v>
      </c>
      <c r="F10" s="140" t="s">
        <v>79</v>
      </c>
      <c r="G10" s="140" t="s">
        <v>79</v>
      </c>
      <c r="H10" s="140" t="s">
        <v>82</v>
      </c>
      <c r="I10" s="140" t="s">
        <v>89</v>
      </c>
      <c r="J10" s="140"/>
      <c r="K10" s="140"/>
      <c r="L10" s="140"/>
      <c r="M10" s="140" t="s">
        <v>53</v>
      </c>
      <c r="N10" s="140" t="s">
        <v>58</v>
      </c>
      <c r="O10" s="140" t="s">
        <v>22</v>
      </c>
      <c r="P10" s="141" t="s">
        <v>7</v>
      </c>
      <c r="Q10" s="143">
        <v>2209452803</v>
      </c>
      <c r="R10" s="143">
        <v>0</v>
      </c>
      <c r="S10" s="143">
        <v>0</v>
      </c>
      <c r="T10" s="143">
        <v>2209452803</v>
      </c>
      <c r="U10" s="143">
        <v>0</v>
      </c>
      <c r="V10" s="143">
        <v>2209452803</v>
      </c>
      <c r="W10" s="143">
        <v>0</v>
      </c>
      <c r="X10" s="143">
        <v>613966</v>
      </c>
      <c r="Y10" s="143">
        <v>613966</v>
      </c>
      <c r="Z10" s="143">
        <v>613966</v>
      </c>
      <c r="AA10" s="143">
        <v>613966</v>
      </c>
      <c r="AB10" s="12">
        <f t="shared" si="1"/>
        <v>2208838837</v>
      </c>
      <c r="AC10" s="12">
        <f t="shared" si="0"/>
        <v>0</v>
      </c>
    </row>
    <row r="11" spans="1:29">
      <c r="A11" s="140" t="s">
        <v>56</v>
      </c>
      <c r="B11" s="141" t="s">
        <v>266</v>
      </c>
      <c r="C11" s="142" t="s">
        <v>147</v>
      </c>
      <c r="D11" s="140" t="s">
        <v>60</v>
      </c>
      <c r="E11" s="140" t="s">
        <v>79</v>
      </c>
      <c r="F11" s="140" t="s">
        <v>79</v>
      </c>
      <c r="G11" s="140" t="s">
        <v>79</v>
      </c>
      <c r="H11" s="140" t="s">
        <v>82</v>
      </c>
      <c r="I11" s="140" t="s">
        <v>90</v>
      </c>
      <c r="J11" s="140"/>
      <c r="K11" s="140"/>
      <c r="L11" s="140"/>
      <c r="M11" s="140" t="s">
        <v>53</v>
      </c>
      <c r="N11" s="140" t="s">
        <v>58</v>
      </c>
      <c r="O11" s="140" t="s">
        <v>22</v>
      </c>
      <c r="P11" s="141" t="s">
        <v>6</v>
      </c>
      <c r="Q11" s="143">
        <v>1060537346</v>
      </c>
      <c r="R11" s="143">
        <v>0</v>
      </c>
      <c r="S11" s="143">
        <v>0</v>
      </c>
      <c r="T11" s="143">
        <v>1060537346</v>
      </c>
      <c r="U11" s="143">
        <v>0</v>
      </c>
      <c r="V11" s="143">
        <v>1060537346</v>
      </c>
      <c r="W11" s="143">
        <v>0</v>
      </c>
      <c r="X11" s="143">
        <v>58380456</v>
      </c>
      <c r="Y11" s="143">
        <v>58380456</v>
      </c>
      <c r="Z11" s="143">
        <v>58380456</v>
      </c>
      <c r="AA11" s="143">
        <v>58380456</v>
      </c>
      <c r="AB11" s="12">
        <f t="shared" si="1"/>
        <v>1002156890</v>
      </c>
      <c r="AC11" s="12">
        <f t="shared" si="0"/>
        <v>0</v>
      </c>
    </row>
    <row r="12" spans="1:29">
      <c r="A12" s="140" t="s">
        <v>56</v>
      </c>
      <c r="B12" s="141" t="s">
        <v>266</v>
      </c>
      <c r="C12" s="142" t="s">
        <v>148</v>
      </c>
      <c r="D12" s="140" t="s">
        <v>60</v>
      </c>
      <c r="E12" s="140" t="s">
        <v>79</v>
      </c>
      <c r="F12" s="140" t="s">
        <v>79</v>
      </c>
      <c r="G12" s="140" t="s">
        <v>95</v>
      </c>
      <c r="H12" s="140" t="s">
        <v>82</v>
      </c>
      <c r="I12" s="140"/>
      <c r="J12" s="140"/>
      <c r="K12" s="140"/>
      <c r="L12" s="140"/>
      <c r="M12" s="140" t="s">
        <v>53</v>
      </c>
      <c r="N12" s="140" t="s">
        <v>58</v>
      </c>
      <c r="O12" s="140" t="s">
        <v>22</v>
      </c>
      <c r="P12" s="141" t="s">
        <v>250</v>
      </c>
      <c r="Q12" s="143">
        <v>2676800312</v>
      </c>
      <c r="R12" s="143">
        <v>0</v>
      </c>
      <c r="S12" s="143">
        <v>0</v>
      </c>
      <c r="T12" s="143">
        <v>2676800312</v>
      </c>
      <c r="U12" s="143">
        <v>0</v>
      </c>
      <c r="V12" s="143">
        <v>2676800312</v>
      </c>
      <c r="W12" s="143">
        <v>0</v>
      </c>
      <c r="X12" s="143">
        <v>241971736</v>
      </c>
      <c r="Y12" s="143">
        <v>241971736</v>
      </c>
      <c r="Z12" s="143">
        <v>241971736</v>
      </c>
      <c r="AA12" s="143">
        <v>241971736</v>
      </c>
      <c r="AB12" s="12">
        <f t="shared" si="1"/>
        <v>2434828576</v>
      </c>
      <c r="AC12" s="12">
        <f t="shared" si="0"/>
        <v>0</v>
      </c>
    </row>
    <row r="13" spans="1:29">
      <c r="A13" s="140" t="s">
        <v>56</v>
      </c>
      <c r="B13" s="141" t="s">
        <v>266</v>
      </c>
      <c r="C13" s="142" t="s">
        <v>149</v>
      </c>
      <c r="D13" s="140" t="s">
        <v>60</v>
      </c>
      <c r="E13" s="140" t="s">
        <v>79</v>
      </c>
      <c r="F13" s="140" t="s">
        <v>79</v>
      </c>
      <c r="G13" s="140" t="s">
        <v>95</v>
      </c>
      <c r="H13" s="140" t="s">
        <v>96</v>
      </c>
      <c r="I13" s="140"/>
      <c r="J13" s="140"/>
      <c r="K13" s="140"/>
      <c r="L13" s="140"/>
      <c r="M13" s="140" t="s">
        <v>53</v>
      </c>
      <c r="N13" s="140" t="s">
        <v>58</v>
      </c>
      <c r="O13" s="140" t="s">
        <v>22</v>
      </c>
      <c r="P13" s="141" t="s">
        <v>251</v>
      </c>
      <c r="Q13" s="143">
        <v>1866900221</v>
      </c>
      <c r="R13" s="143">
        <v>0</v>
      </c>
      <c r="S13" s="143">
        <v>0</v>
      </c>
      <c r="T13" s="143">
        <v>1866900221</v>
      </c>
      <c r="U13" s="143">
        <v>0</v>
      </c>
      <c r="V13" s="143">
        <v>1866900221</v>
      </c>
      <c r="W13" s="143">
        <v>0</v>
      </c>
      <c r="X13" s="143">
        <v>171833276</v>
      </c>
      <c r="Y13" s="143">
        <v>171833276</v>
      </c>
      <c r="Z13" s="143">
        <v>171833276</v>
      </c>
      <c r="AA13" s="143">
        <v>171833276</v>
      </c>
      <c r="AB13" s="12">
        <f t="shared" si="1"/>
        <v>1695066945</v>
      </c>
      <c r="AC13" s="12">
        <f t="shared" si="0"/>
        <v>0</v>
      </c>
    </row>
    <row r="14" spans="1:29">
      <c r="A14" s="140" t="s">
        <v>56</v>
      </c>
      <c r="B14" s="141" t="s">
        <v>266</v>
      </c>
      <c r="C14" s="142" t="s">
        <v>150</v>
      </c>
      <c r="D14" s="140" t="s">
        <v>60</v>
      </c>
      <c r="E14" s="140" t="s">
        <v>79</v>
      </c>
      <c r="F14" s="140" t="s">
        <v>79</v>
      </c>
      <c r="G14" s="140" t="s">
        <v>95</v>
      </c>
      <c r="H14" s="140" t="s">
        <v>85</v>
      </c>
      <c r="I14" s="140"/>
      <c r="J14" s="140"/>
      <c r="K14" s="140"/>
      <c r="L14" s="140"/>
      <c r="M14" s="140" t="s">
        <v>53</v>
      </c>
      <c r="N14" s="140" t="s">
        <v>58</v>
      </c>
      <c r="O14" s="140" t="s">
        <v>22</v>
      </c>
      <c r="P14" s="141" t="s">
        <v>151</v>
      </c>
      <c r="Q14" s="143">
        <v>2200679802</v>
      </c>
      <c r="R14" s="143">
        <v>0</v>
      </c>
      <c r="S14" s="143">
        <v>0</v>
      </c>
      <c r="T14" s="143">
        <v>2200679802</v>
      </c>
      <c r="U14" s="143">
        <v>0</v>
      </c>
      <c r="V14" s="143">
        <v>2200679802</v>
      </c>
      <c r="W14" s="143">
        <v>0</v>
      </c>
      <c r="X14" s="143">
        <v>197137678</v>
      </c>
      <c r="Y14" s="143">
        <v>170225884</v>
      </c>
      <c r="Z14" s="143">
        <v>170225884</v>
      </c>
      <c r="AA14" s="143">
        <v>0</v>
      </c>
      <c r="AB14" s="12">
        <f t="shared" si="1"/>
        <v>2003542124</v>
      </c>
      <c r="AC14" s="12">
        <f t="shared" si="0"/>
        <v>0</v>
      </c>
    </row>
    <row r="15" spans="1:29">
      <c r="A15" s="140" t="s">
        <v>56</v>
      </c>
      <c r="B15" s="141" t="s">
        <v>266</v>
      </c>
      <c r="C15" s="142" t="s">
        <v>152</v>
      </c>
      <c r="D15" s="140" t="s">
        <v>60</v>
      </c>
      <c r="E15" s="140" t="s">
        <v>79</v>
      </c>
      <c r="F15" s="140" t="s">
        <v>79</v>
      </c>
      <c r="G15" s="140" t="s">
        <v>95</v>
      </c>
      <c r="H15" s="140" t="s">
        <v>97</v>
      </c>
      <c r="I15" s="140"/>
      <c r="J15" s="140"/>
      <c r="K15" s="140"/>
      <c r="L15" s="140"/>
      <c r="M15" s="140" t="s">
        <v>53</v>
      </c>
      <c r="N15" s="140" t="s">
        <v>58</v>
      </c>
      <c r="O15" s="140" t="s">
        <v>22</v>
      </c>
      <c r="P15" s="141" t="s">
        <v>252</v>
      </c>
      <c r="Q15" s="143">
        <v>1075701711</v>
      </c>
      <c r="R15" s="143">
        <v>0</v>
      </c>
      <c r="S15" s="143">
        <v>0</v>
      </c>
      <c r="T15" s="143">
        <v>1075701711</v>
      </c>
      <c r="U15" s="143">
        <v>0</v>
      </c>
      <c r="V15" s="143">
        <v>1075701711</v>
      </c>
      <c r="W15" s="143">
        <v>0</v>
      </c>
      <c r="X15" s="143">
        <v>79984000</v>
      </c>
      <c r="Y15" s="143">
        <v>79984000</v>
      </c>
      <c r="Z15" s="143">
        <v>79984000</v>
      </c>
      <c r="AA15" s="143">
        <v>79984000</v>
      </c>
      <c r="AB15" s="12">
        <f t="shared" si="1"/>
        <v>995717711</v>
      </c>
      <c r="AC15" s="12">
        <f t="shared" si="0"/>
        <v>0</v>
      </c>
    </row>
    <row r="16" spans="1:29">
      <c r="A16" s="140" t="s">
        <v>56</v>
      </c>
      <c r="B16" s="141" t="s">
        <v>266</v>
      </c>
      <c r="C16" s="142" t="s">
        <v>153</v>
      </c>
      <c r="D16" s="140" t="s">
        <v>60</v>
      </c>
      <c r="E16" s="140" t="s">
        <v>79</v>
      </c>
      <c r="F16" s="140" t="s">
        <v>79</v>
      </c>
      <c r="G16" s="140" t="s">
        <v>95</v>
      </c>
      <c r="H16" s="140" t="s">
        <v>98</v>
      </c>
      <c r="I16" s="140"/>
      <c r="J16" s="140"/>
      <c r="K16" s="140"/>
      <c r="L16" s="140"/>
      <c r="M16" s="140" t="s">
        <v>53</v>
      </c>
      <c r="N16" s="140" t="s">
        <v>58</v>
      </c>
      <c r="O16" s="140" t="s">
        <v>22</v>
      </c>
      <c r="P16" s="141" t="s">
        <v>99</v>
      </c>
      <c r="Q16" s="143">
        <v>120790814</v>
      </c>
      <c r="R16" s="143">
        <v>0</v>
      </c>
      <c r="S16" s="143">
        <v>0</v>
      </c>
      <c r="T16" s="143">
        <v>120790814</v>
      </c>
      <c r="U16" s="143">
        <v>0</v>
      </c>
      <c r="V16" s="143">
        <v>120790814</v>
      </c>
      <c r="W16" s="143">
        <v>0</v>
      </c>
      <c r="X16" s="143">
        <v>9568400</v>
      </c>
      <c r="Y16" s="143">
        <v>9568400</v>
      </c>
      <c r="Z16" s="143">
        <v>9568400</v>
      </c>
      <c r="AA16" s="143">
        <v>9568400</v>
      </c>
      <c r="AB16" s="12">
        <f t="shared" si="1"/>
        <v>111222414</v>
      </c>
      <c r="AC16" s="12">
        <f t="shared" si="0"/>
        <v>0</v>
      </c>
    </row>
    <row r="17" spans="1:29">
      <c r="A17" s="140" t="s">
        <v>56</v>
      </c>
      <c r="B17" s="141" t="s">
        <v>266</v>
      </c>
      <c r="C17" s="142" t="s">
        <v>154</v>
      </c>
      <c r="D17" s="140" t="s">
        <v>60</v>
      </c>
      <c r="E17" s="140" t="s">
        <v>79</v>
      </c>
      <c r="F17" s="140" t="s">
        <v>79</v>
      </c>
      <c r="G17" s="140" t="s">
        <v>95</v>
      </c>
      <c r="H17" s="140" t="s">
        <v>86</v>
      </c>
      <c r="I17" s="140"/>
      <c r="J17" s="140"/>
      <c r="K17" s="140"/>
      <c r="L17" s="140"/>
      <c r="M17" s="140" t="s">
        <v>53</v>
      </c>
      <c r="N17" s="140" t="s">
        <v>58</v>
      </c>
      <c r="O17" s="140" t="s">
        <v>22</v>
      </c>
      <c r="P17" s="141" t="s">
        <v>100</v>
      </c>
      <c r="Q17" s="143">
        <v>806776284</v>
      </c>
      <c r="R17" s="143">
        <v>0</v>
      </c>
      <c r="S17" s="143">
        <v>0</v>
      </c>
      <c r="T17" s="143">
        <v>806776284</v>
      </c>
      <c r="U17" s="143">
        <v>0</v>
      </c>
      <c r="V17" s="143">
        <v>806776284</v>
      </c>
      <c r="W17" s="143">
        <v>0</v>
      </c>
      <c r="X17" s="143">
        <v>59993000</v>
      </c>
      <c r="Y17" s="143">
        <v>59993000</v>
      </c>
      <c r="Z17" s="143">
        <v>59993000</v>
      </c>
      <c r="AA17" s="143">
        <v>59993000</v>
      </c>
      <c r="AB17" s="12">
        <f t="shared" si="1"/>
        <v>746783284</v>
      </c>
      <c r="AC17" s="12">
        <f t="shared" si="0"/>
        <v>0</v>
      </c>
    </row>
    <row r="18" spans="1:29">
      <c r="A18" s="140" t="s">
        <v>56</v>
      </c>
      <c r="B18" s="141" t="s">
        <v>266</v>
      </c>
      <c r="C18" s="142" t="s">
        <v>155</v>
      </c>
      <c r="D18" s="140" t="s">
        <v>60</v>
      </c>
      <c r="E18" s="140" t="s">
        <v>79</v>
      </c>
      <c r="F18" s="140" t="s">
        <v>79</v>
      </c>
      <c r="G18" s="140" t="s">
        <v>95</v>
      </c>
      <c r="H18" s="140" t="s">
        <v>87</v>
      </c>
      <c r="I18" s="140"/>
      <c r="J18" s="140"/>
      <c r="K18" s="140"/>
      <c r="L18" s="140"/>
      <c r="M18" s="140" t="s">
        <v>53</v>
      </c>
      <c r="N18" s="140" t="s">
        <v>58</v>
      </c>
      <c r="O18" s="140" t="s">
        <v>22</v>
      </c>
      <c r="P18" s="141" t="s">
        <v>8</v>
      </c>
      <c r="Q18" s="143">
        <v>537750856</v>
      </c>
      <c r="R18" s="143">
        <v>100000</v>
      </c>
      <c r="S18" s="143">
        <v>0</v>
      </c>
      <c r="T18" s="143">
        <v>537850856</v>
      </c>
      <c r="U18" s="143">
        <v>0</v>
      </c>
      <c r="V18" s="143">
        <v>537850856</v>
      </c>
      <c r="W18" s="143">
        <v>0</v>
      </c>
      <c r="X18" s="143">
        <v>39999600</v>
      </c>
      <c r="Y18" s="143">
        <v>39999600</v>
      </c>
      <c r="Z18" s="143">
        <v>39999600</v>
      </c>
      <c r="AA18" s="143">
        <v>39999600</v>
      </c>
      <c r="AB18" s="12">
        <f t="shared" si="1"/>
        <v>497851256</v>
      </c>
      <c r="AC18" s="12">
        <f t="shared" si="0"/>
        <v>0</v>
      </c>
    </row>
    <row r="19" spans="1:29">
      <c r="A19" s="140" t="s">
        <v>56</v>
      </c>
      <c r="B19" s="141" t="s">
        <v>266</v>
      </c>
      <c r="C19" s="142" t="s">
        <v>156</v>
      </c>
      <c r="D19" s="140" t="s">
        <v>60</v>
      </c>
      <c r="E19" s="140" t="s">
        <v>79</v>
      </c>
      <c r="F19" s="140" t="s">
        <v>79</v>
      </c>
      <c r="G19" s="140" t="s">
        <v>101</v>
      </c>
      <c r="H19" s="140" t="s">
        <v>82</v>
      </c>
      <c r="I19" s="140" t="s">
        <v>82</v>
      </c>
      <c r="J19" s="140"/>
      <c r="K19" s="140"/>
      <c r="L19" s="140"/>
      <c r="M19" s="140" t="s">
        <v>53</v>
      </c>
      <c r="N19" s="140" t="s">
        <v>58</v>
      </c>
      <c r="O19" s="140" t="s">
        <v>22</v>
      </c>
      <c r="P19" s="141" t="s">
        <v>253</v>
      </c>
      <c r="Q19" s="143">
        <v>839859684</v>
      </c>
      <c r="R19" s="143">
        <v>0</v>
      </c>
      <c r="S19" s="143">
        <v>0</v>
      </c>
      <c r="T19" s="143">
        <v>839859684</v>
      </c>
      <c r="U19" s="143">
        <v>0</v>
      </c>
      <c r="V19" s="143">
        <v>839859684</v>
      </c>
      <c r="W19" s="143">
        <v>0</v>
      </c>
      <c r="X19" s="143">
        <v>51022729</v>
      </c>
      <c r="Y19" s="143">
        <v>51022729</v>
      </c>
      <c r="Z19" s="143">
        <v>51022729</v>
      </c>
      <c r="AA19" s="143">
        <v>51022729</v>
      </c>
      <c r="AB19" s="12">
        <f t="shared" si="1"/>
        <v>788836955</v>
      </c>
      <c r="AC19" s="12">
        <f t="shared" si="0"/>
        <v>0</v>
      </c>
    </row>
    <row r="20" spans="1:29">
      <c r="A20" s="140" t="s">
        <v>56</v>
      </c>
      <c r="B20" s="141" t="s">
        <v>266</v>
      </c>
      <c r="C20" s="142" t="s">
        <v>157</v>
      </c>
      <c r="D20" s="140" t="s">
        <v>60</v>
      </c>
      <c r="E20" s="140" t="s">
        <v>79</v>
      </c>
      <c r="F20" s="140" t="s">
        <v>79</v>
      </c>
      <c r="G20" s="140" t="s">
        <v>101</v>
      </c>
      <c r="H20" s="140" t="s">
        <v>82</v>
      </c>
      <c r="I20" s="140" t="s">
        <v>96</v>
      </c>
      <c r="J20" s="140"/>
      <c r="K20" s="140"/>
      <c r="L20" s="140"/>
      <c r="M20" s="140" t="s">
        <v>53</v>
      </c>
      <c r="N20" s="140" t="s">
        <v>58</v>
      </c>
      <c r="O20" s="140" t="s">
        <v>22</v>
      </c>
      <c r="P20" s="141" t="s">
        <v>41</v>
      </c>
      <c r="Q20" s="143">
        <v>200000000</v>
      </c>
      <c r="R20" s="143">
        <v>0</v>
      </c>
      <c r="S20" s="143">
        <v>0</v>
      </c>
      <c r="T20" s="143">
        <v>200000000</v>
      </c>
      <c r="U20" s="143">
        <v>0</v>
      </c>
      <c r="V20" s="143">
        <v>200000000</v>
      </c>
      <c r="W20" s="143">
        <v>0</v>
      </c>
      <c r="X20" s="143">
        <v>27990747</v>
      </c>
      <c r="Y20" s="143">
        <v>27990747</v>
      </c>
      <c r="Z20" s="143">
        <v>27990747</v>
      </c>
      <c r="AA20" s="143">
        <v>27990747</v>
      </c>
      <c r="AB20" s="12">
        <f t="shared" si="1"/>
        <v>172009253</v>
      </c>
      <c r="AC20" s="12">
        <f t="shared" si="0"/>
        <v>0</v>
      </c>
    </row>
    <row r="21" spans="1:29">
      <c r="A21" s="140" t="s">
        <v>56</v>
      </c>
      <c r="B21" s="141" t="s">
        <v>266</v>
      </c>
      <c r="C21" s="142" t="s">
        <v>158</v>
      </c>
      <c r="D21" s="140" t="s">
        <v>60</v>
      </c>
      <c r="E21" s="140" t="s">
        <v>79</v>
      </c>
      <c r="F21" s="140" t="s">
        <v>79</v>
      </c>
      <c r="G21" s="140" t="s">
        <v>101</v>
      </c>
      <c r="H21" s="140" t="s">
        <v>82</v>
      </c>
      <c r="I21" s="140" t="s">
        <v>85</v>
      </c>
      <c r="J21" s="140"/>
      <c r="K21" s="140"/>
      <c r="L21" s="140"/>
      <c r="M21" s="140" t="s">
        <v>53</v>
      </c>
      <c r="N21" s="140" t="s">
        <v>58</v>
      </c>
      <c r="O21" s="140" t="s">
        <v>22</v>
      </c>
      <c r="P21" s="141" t="s">
        <v>42</v>
      </c>
      <c r="Q21" s="143">
        <v>108424148</v>
      </c>
      <c r="R21" s="143">
        <v>0</v>
      </c>
      <c r="S21" s="143">
        <v>0</v>
      </c>
      <c r="T21" s="143">
        <v>108424148</v>
      </c>
      <c r="U21" s="143">
        <v>0</v>
      </c>
      <c r="V21" s="143">
        <v>108424148</v>
      </c>
      <c r="W21" s="143">
        <v>0</v>
      </c>
      <c r="X21" s="143">
        <v>5533809</v>
      </c>
      <c r="Y21" s="143">
        <v>5533809</v>
      </c>
      <c r="Z21" s="143">
        <v>5533809</v>
      </c>
      <c r="AA21" s="143">
        <v>5533809</v>
      </c>
      <c r="AB21" s="12">
        <f t="shared" si="1"/>
        <v>102890339</v>
      </c>
      <c r="AC21" s="12">
        <f t="shared" si="0"/>
        <v>0</v>
      </c>
    </row>
    <row r="22" spans="1:29">
      <c r="A22" s="140" t="s">
        <v>56</v>
      </c>
      <c r="B22" s="141" t="s">
        <v>266</v>
      </c>
      <c r="C22" s="142" t="s">
        <v>159</v>
      </c>
      <c r="D22" s="140" t="s">
        <v>60</v>
      </c>
      <c r="E22" s="140" t="s">
        <v>79</v>
      </c>
      <c r="F22" s="140" t="s">
        <v>79</v>
      </c>
      <c r="G22" s="140" t="s">
        <v>101</v>
      </c>
      <c r="H22" s="140" t="s">
        <v>96</v>
      </c>
      <c r="I22" s="140"/>
      <c r="J22" s="140"/>
      <c r="K22" s="140"/>
      <c r="L22" s="140"/>
      <c r="M22" s="140" t="s">
        <v>53</v>
      </c>
      <c r="N22" s="140" t="s">
        <v>58</v>
      </c>
      <c r="O22" s="140" t="s">
        <v>22</v>
      </c>
      <c r="P22" s="141" t="s">
        <v>106</v>
      </c>
      <c r="Q22" s="143">
        <v>698429426</v>
      </c>
      <c r="R22" s="143">
        <v>0</v>
      </c>
      <c r="S22" s="143">
        <v>0</v>
      </c>
      <c r="T22" s="143">
        <v>698429426</v>
      </c>
      <c r="U22" s="143">
        <v>0</v>
      </c>
      <c r="V22" s="143">
        <v>698429426</v>
      </c>
      <c r="W22" s="143">
        <v>0</v>
      </c>
      <c r="X22" s="143">
        <v>89330308</v>
      </c>
      <c r="Y22" s="143">
        <v>89330308</v>
      </c>
      <c r="Z22" s="143">
        <v>89330308</v>
      </c>
      <c r="AA22" s="143">
        <v>89330308</v>
      </c>
      <c r="AB22" s="12">
        <f t="shared" si="1"/>
        <v>609099118</v>
      </c>
      <c r="AC22" s="12">
        <f t="shared" si="0"/>
        <v>0</v>
      </c>
    </row>
    <row r="23" spans="1:29">
      <c r="A23" s="140" t="s">
        <v>56</v>
      </c>
      <c r="B23" s="141" t="s">
        <v>266</v>
      </c>
      <c r="C23" s="142" t="s">
        <v>160</v>
      </c>
      <c r="D23" s="140" t="s">
        <v>60</v>
      </c>
      <c r="E23" s="140" t="s">
        <v>79</v>
      </c>
      <c r="F23" s="140" t="s">
        <v>79</v>
      </c>
      <c r="G23" s="140" t="s">
        <v>101</v>
      </c>
      <c r="H23" s="140" t="s">
        <v>161</v>
      </c>
      <c r="I23" s="140"/>
      <c r="J23" s="140"/>
      <c r="K23" s="140"/>
      <c r="L23" s="140"/>
      <c r="M23" s="140" t="s">
        <v>53</v>
      </c>
      <c r="N23" s="140" t="s">
        <v>58</v>
      </c>
      <c r="O23" s="140" t="s">
        <v>22</v>
      </c>
      <c r="P23" s="141" t="s">
        <v>162</v>
      </c>
      <c r="Q23" s="143">
        <v>140000000</v>
      </c>
      <c r="R23" s="143">
        <v>0</v>
      </c>
      <c r="S23" s="143">
        <v>0</v>
      </c>
      <c r="T23" s="143">
        <v>140000000</v>
      </c>
      <c r="U23" s="143">
        <v>0</v>
      </c>
      <c r="V23" s="143">
        <v>0</v>
      </c>
      <c r="W23" s="143">
        <v>140000000</v>
      </c>
      <c r="X23" s="143">
        <v>0</v>
      </c>
      <c r="Y23" s="143">
        <v>0</v>
      </c>
      <c r="Z23" s="143">
        <v>0</v>
      </c>
      <c r="AA23" s="143">
        <v>0</v>
      </c>
      <c r="AB23" s="12">
        <f t="shared" si="1"/>
        <v>0</v>
      </c>
      <c r="AC23" s="12">
        <f t="shared" si="0"/>
        <v>140000000</v>
      </c>
    </row>
    <row r="24" spans="1:29">
      <c r="A24" s="140" t="s">
        <v>56</v>
      </c>
      <c r="B24" s="141" t="s">
        <v>266</v>
      </c>
      <c r="C24" s="142" t="s">
        <v>163</v>
      </c>
      <c r="D24" s="140" t="s">
        <v>60</v>
      </c>
      <c r="E24" s="140" t="s">
        <v>79</v>
      </c>
      <c r="F24" s="140" t="s">
        <v>79</v>
      </c>
      <c r="G24" s="140" t="s">
        <v>101</v>
      </c>
      <c r="H24" s="140" t="s">
        <v>103</v>
      </c>
      <c r="I24" s="140"/>
      <c r="J24" s="140"/>
      <c r="K24" s="140"/>
      <c r="L24" s="140"/>
      <c r="M24" s="140" t="s">
        <v>53</v>
      </c>
      <c r="N24" s="140" t="s">
        <v>58</v>
      </c>
      <c r="O24" s="140" t="s">
        <v>22</v>
      </c>
      <c r="P24" s="141" t="s">
        <v>108</v>
      </c>
      <c r="Q24" s="143">
        <v>20176114</v>
      </c>
      <c r="R24" s="143">
        <v>0</v>
      </c>
      <c r="S24" s="143">
        <v>0</v>
      </c>
      <c r="T24" s="143">
        <v>20176114</v>
      </c>
      <c r="U24" s="143">
        <v>0</v>
      </c>
      <c r="V24" s="143">
        <v>20176114</v>
      </c>
      <c r="W24" s="143">
        <v>0</v>
      </c>
      <c r="X24" s="143">
        <v>2198150</v>
      </c>
      <c r="Y24" s="143">
        <v>2198150</v>
      </c>
      <c r="Z24" s="143">
        <v>2198150</v>
      </c>
      <c r="AA24" s="143">
        <v>2198150</v>
      </c>
      <c r="AB24" s="12">
        <f t="shared" si="1"/>
        <v>17977964</v>
      </c>
      <c r="AC24" s="12">
        <f t="shared" si="0"/>
        <v>0</v>
      </c>
    </row>
    <row r="25" spans="1:29">
      <c r="A25" s="140" t="s">
        <v>56</v>
      </c>
      <c r="B25" s="141" t="s">
        <v>266</v>
      </c>
      <c r="C25" s="142" t="s">
        <v>164</v>
      </c>
      <c r="D25" s="140" t="s">
        <v>60</v>
      </c>
      <c r="E25" s="140" t="s">
        <v>79</v>
      </c>
      <c r="F25" s="140" t="s">
        <v>79</v>
      </c>
      <c r="G25" s="140" t="s">
        <v>101</v>
      </c>
      <c r="H25" s="140" t="s">
        <v>104</v>
      </c>
      <c r="I25" s="140"/>
      <c r="J25" s="140"/>
      <c r="K25" s="140"/>
      <c r="L25" s="140"/>
      <c r="M25" s="140" t="s">
        <v>53</v>
      </c>
      <c r="N25" s="140" t="s">
        <v>58</v>
      </c>
      <c r="O25" s="140" t="s">
        <v>22</v>
      </c>
      <c r="P25" s="141" t="s">
        <v>109</v>
      </c>
      <c r="Q25" s="143">
        <v>101110628</v>
      </c>
      <c r="R25" s="143">
        <v>0</v>
      </c>
      <c r="S25" s="143">
        <v>0</v>
      </c>
      <c r="T25" s="143">
        <v>101110628</v>
      </c>
      <c r="U25" s="143">
        <v>0</v>
      </c>
      <c r="V25" s="143">
        <v>101110628</v>
      </c>
      <c r="W25" s="143">
        <v>0</v>
      </c>
      <c r="X25" s="143">
        <v>0</v>
      </c>
      <c r="Y25" s="143">
        <v>0</v>
      </c>
      <c r="Z25" s="143">
        <v>0</v>
      </c>
      <c r="AA25" s="143">
        <v>0</v>
      </c>
      <c r="AB25" s="12">
        <f t="shared" si="1"/>
        <v>101110628</v>
      </c>
      <c r="AC25" s="12">
        <f t="shared" si="0"/>
        <v>0</v>
      </c>
    </row>
    <row r="26" spans="1:29">
      <c r="A26" s="140" t="s">
        <v>56</v>
      </c>
      <c r="B26" s="141" t="s">
        <v>266</v>
      </c>
      <c r="C26" s="142" t="s">
        <v>291</v>
      </c>
      <c r="D26" s="140" t="s">
        <v>60</v>
      </c>
      <c r="E26" s="140" t="s">
        <v>95</v>
      </c>
      <c r="F26" s="140" t="s">
        <v>79</v>
      </c>
      <c r="G26" s="140" t="s">
        <v>79</v>
      </c>
      <c r="H26" s="140" t="s">
        <v>97</v>
      </c>
      <c r="I26" s="140" t="s">
        <v>87</v>
      </c>
      <c r="J26" s="140"/>
      <c r="K26" s="140"/>
      <c r="L26" s="140"/>
      <c r="M26" s="140" t="s">
        <v>53</v>
      </c>
      <c r="N26" s="140" t="s">
        <v>58</v>
      </c>
      <c r="O26" s="140" t="s">
        <v>22</v>
      </c>
      <c r="P26" s="141" t="s">
        <v>176</v>
      </c>
      <c r="Q26" s="143">
        <v>18050000</v>
      </c>
      <c r="R26" s="143">
        <v>0</v>
      </c>
      <c r="S26" s="143">
        <v>0</v>
      </c>
      <c r="T26" s="143">
        <v>18050000</v>
      </c>
      <c r="U26" s="143">
        <v>0</v>
      </c>
      <c r="V26" s="143">
        <v>0</v>
      </c>
      <c r="W26" s="143">
        <v>18050000</v>
      </c>
      <c r="X26" s="143">
        <v>0</v>
      </c>
      <c r="Y26" s="143">
        <v>0</v>
      </c>
      <c r="Z26" s="143">
        <v>0</v>
      </c>
      <c r="AA26" s="143">
        <v>0</v>
      </c>
      <c r="AB26" s="12">
        <f t="shared" si="1"/>
        <v>0</v>
      </c>
      <c r="AC26" s="12">
        <f t="shared" si="0"/>
        <v>18050000</v>
      </c>
    </row>
    <row r="27" spans="1:29">
      <c r="A27" s="140" t="s">
        <v>56</v>
      </c>
      <c r="B27" s="141" t="s">
        <v>266</v>
      </c>
      <c r="C27" s="142" t="s">
        <v>292</v>
      </c>
      <c r="D27" s="140" t="s">
        <v>60</v>
      </c>
      <c r="E27" s="140" t="s">
        <v>95</v>
      </c>
      <c r="F27" s="140" t="s">
        <v>79</v>
      </c>
      <c r="G27" s="140" t="s">
        <v>79</v>
      </c>
      <c r="H27" s="140" t="s">
        <v>97</v>
      </c>
      <c r="I27" s="140" t="s">
        <v>88</v>
      </c>
      <c r="J27" s="140"/>
      <c r="K27" s="140"/>
      <c r="L27" s="140"/>
      <c r="M27" s="140" t="s">
        <v>53</v>
      </c>
      <c r="N27" s="140" t="s">
        <v>58</v>
      </c>
      <c r="O27" s="140" t="s">
        <v>22</v>
      </c>
      <c r="P27" s="141" t="s">
        <v>242</v>
      </c>
      <c r="Q27" s="143">
        <v>4350000</v>
      </c>
      <c r="R27" s="143">
        <v>0</v>
      </c>
      <c r="S27" s="143">
        <v>0</v>
      </c>
      <c r="T27" s="143">
        <v>4350000</v>
      </c>
      <c r="U27" s="143">
        <v>0</v>
      </c>
      <c r="V27" s="143">
        <v>0</v>
      </c>
      <c r="W27" s="143">
        <v>4350000</v>
      </c>
      <c r="X27" s="143">
        <v>0</v>
      </c>
      <c r="Y27" s="143">
        <v>0</v>
      </c>
      <c r="Z27" s="143">
        <v>0</v>
      </c>
      <c r="AA27" s="143">
        <v>0</v>
      </c>
      <c r="AB27" s="12">
        <f t="shared" si="1"/>
        <v>0</v>
      </c>
      <c r="AC27" s="12">
        <f t="shared" si="0"/>
        <v>4350000</v>
      </c>
    </row>
    <row r="28" spans="1:29">
      <c r="A28" s="140" t="s">
        <v>56</v>
      </c>
      <c r="B28" s="141" t="s">
        <v>266</v>
      </c>
      <c r="C28" s="142" t="s">
        <v>173</v>
      </c>
      <c r="D28" s="140" t="s">
        <v>60</v>
      </c>
      <c r="E28" s="140" t="s">
        <v>95</v>
      </c>
      <c r="F28" s="140" t="s">
        <v>95</v>
      </c>
      <c r="G28" s="140" t="s">
        <v>79</v>
      </c>
      <c r="H28" s="140" t="s">
        <v>96</v>
      </c>
      <c r="I28" s="140" t="s">
        <v>85</v>
      </c>
      <c r="J28" s="140"/>
      <c r="K28" s="140"/>
      <c r="L28" s="140"/>
      <c r="M28" s="140" t="s">
        <v>53</v>
      </c>
      <c r="N28" s="140" t="s">
        <v>58</v>
      </c>
      <c r="O28" s="140" t="s">
        <v>22</v>
      </c>
      <c r="P28" s="141" t="s">
        <v>174</v>
      </c>
      <c r="Q28" s="143">
        <v>2500000</v>
      </c>
      <c r="R28" s="143">
        <v>0</v>
      </c>
      <c r="S28" s="143">
        <v>0</v>
      </c>
      <c r="T28" s="143">
        <v>2500000</v>
      </c>
      <c r="U28" s="143">
        <v>0</v>
      </c>
      <c r="V28" s="143">
        <v>0</v>
      </c>
      <c r="W28" s="143">
        <v>2500000</v>
      </c>
      <c r="X28" s="143">
        <v>0</v>
      </c>
      <c r="Y28" s="143">
        <v>0</v>
      </c>
      <c r="Z28" s="143">
        <v>0</v>
      </c>
      <c r="AA28" s="143">
        <v>0</v>
      </c>
      <c r="AB28" s="12">
        <f t="shared" si="1"/>
        <v>0</v>
      </c>
      <c r="AC28" s="12">
        <f t="shared" si="0"/>
        <v>2500000</v>
      </c>
    </row>
    <row r="29" spans="1:29">
      <c r="A29" s="140" t="s">
        <v>56</v>
      </c>
      <c r="B29" s="141" t="s">
        <v>266</v>
      </c>
      <c r="C29" s="142" t="s">
        <v>268</v>
      </c>
      <c r="D29" s="140" t="s">
        <v>60</v>
      </c>
      <c r="E29" s="140" t="s">
        <v>95</v>
      </c>
      <c r="F29" s="140" t="s">
        <v>95</v>
      </c>
      <c r="G29" s="140" t="s">
        <v>79</v>
      </c>
      <c r="H29" s="140" t="s">
        <v>85</v>
      </c>
      <c r="I29" s="140" t="s">
        <v>96</v>
      </c>
      <c r="J29" s="140"/>
      <c r="K29" s="140"/>
      <c r="L29" s="140"/>
      <c r="M29" s="140" t="s">
        <v>53</v>
      </c>
      <c r="N29" s="140" t="s">
        <v>58</v>
      </c>
      <c r="O29" s="140" t="s">
        <v>22</v>
      </c>
      <c r="P29" s="141" t="s">
        <v>269</v>
      </c>
      <c r="Q29" s="143">
        <v>32930000</v>
      </c>
      <c r="R29" s="143">
        <v>0</v>
      </c>
      <c r="S29" s="143">
        <v>0</v>
      </c>
      <c r="T29" s="143">
        <v>32930000</v>
      </c>
      <c r="U29" s="143">
        <v>0</v>
      </c>
      <c r="V29" s="143">
        <v>0</v>
      </c>
      <c r="W29" s="143">
        <v>32930000</v>
      </c>
      <c r="X29" s="143">
        <v>0</v>
      </c>
      <c r="Y29" s="143">
        <v>0</v>
      </c>
      <c r="Z29" s="143">
        <v>0</v>
      </c>
      <c r="AA29" s="143">
        <v>0</v>
      </c>
      <c r="AB29" s="12">
        <f t="shared" si="1"/>
        <v>0</v>
      </c>
      <c r="AC29" s="12">
        <f t="shared" si="0"/>
        <v>32930000</v>
      </c>
    </row>
    <row r="30" spans="1:29">
      <c r="A30" s="140" t="s">
        <v>56</v>
      </c>
      <c r="B30" s="141" t="s">
        <v>266</v>
      </c>
      <c r="C30" s="142" t="s">
        <v>206</v>
      </c>
      <c r="D30" s="140" t="s">
        <v>60</v>
      </c>
      <c r="E30" s="140" t="s">
        <v>95</v>
      </c>
      <c r="F30" s="140" t="s">
        <v>95</v>
      </c>
      <c r="G30" s="140" t="s">
        <v>79</v>
      </c>
      <c r="H30" s="140" t="s">
        <v>85</v>
      </c>
      <c r="I30" s="140" t="s">
        <v>98</v>
      </c>
      <c r="J30" s="140"/>
      <c r="K30" s="140"/>
      <c r="L30" s="140"/>
      <c r="M30" s="140" t="s">
        <v>53</v>
      </c>
      <c r="N30" s="140" t="s">
        <v>58</v>
      </c>
      <c r="O30" s="140" t="s">
        <v>22</v>
      </c>
      <c r="P30" s="141" t="s">
        <v>207</v>
      </c>
      <c r="Q30" s="143">
        <v>14245835</v>
      </c>
      <c r="R30" s="143">
        <v>6942996</v>
      </c>
      <c r="S30" s="143">
        <v>0</v>
      </c>
      <c r="T30" s="143">
        <v>21188831</v>
      </c>
      <c r="U30" s="143">
        <v>0</v>
      </c>
      <c r="V30" s="143">
        <v>2105306.0499999998</v>
      </c>
      <c r="W30" s="143">
        <v>19083524.949999999</v>
      </c>
      <c r="X30" s="143">
        <v>2105306.0499999998</v>
      </c>
      <c r="Y30" s="143">
        <v>0</v>
      </c>
      <c r="Z30" s="143">
        <v>0</v>
      </c>
      <c r="AA30" s="143">
        <v>0</v>
      </c>
      <c r="AB30" s="12">
        <f t="shared" si="1"/>
        <v>0</v>
      </c>
      <c r="AC30" s="12">
        <f t="shared" si="0"/>
        <v>19083524.949999999</v>
      </c>
    </row>
    <row r="31" spans="1:29">
      <c r="A31" s="140" t="s">
        <v>56</v>
      </c>
      <c r="B31" s="141" t="s">
        <v>266</v>
      </c>
      <c r="C31" s="142" t="s">
        <v>208</v>
      </c>
      <c r="D31" s="140" t="s">
        <v>60</v>
      </c>
      <c r="E31" s="140" t="s">
        <v>95</v>
      </c>
      <c r="F31" s="140" t="s">
        <v>95</v>
      </c>
      <c r="G31" s="140" t="s">
        <v>79</v>
      </c>
      <c r="H31" s="140" t="s">
        <v>85</v>
      </c>
      <c r="I31" s="140" t="s">
        <v>86</v>
      </c>
      <c r="J31" s="140"/>
      <c r="K31" s="140"/>
      <c r="L31" s="140"/>
      <c r="M31" s="140" t="s">
        <v>53</v>
      </c>
      <c r="N31" s="140" t="s">
        <v>58</v>
      </c>
      <c r="O31" s="140" t="s">
        <v>22</v>
      </c>
      <c r="P31" s="141" t="s">
        <v>209</v>
      </c>
      <c r="Q31" s="143">
        <v>2000000</v>
      </c>
      <c r="R31" s="143">
        <v>0</v>
      </c>
      <c r="S31" s="143">
        <v>0</v>
      </c>
      <c r="T31" s="143">
        <v>2000000</v>
      </c>
      <c r="U31" s="143">
        <v>0</v>
      </c>
      <c r="V31" s="143">
        <v>0</v>
      </c>
      <c r="W31" s="143">
        <v>2000000</v>
      </c>
      <c r="X31" s="143">
        <v>0</v>
      </c>
      <c r="Y31" s="143">
        <v>0</v>
      </c>
      <c r="Z31" s="143">
        <v>0</v>
      </c>
      <c r="AA31" s="143">
        <v>0</v>
      </c>
      <c r="AB31" s="12">
        <f t="shared" si="1"/>
        <v>0</v>
      </c>
      <c r="AC31" s="12">
        <f t="shared" si="0"/>
        <v>2000000</v>
      </c>
    </row>
    <row r="32" spans="1:29">
      <c r="A32" s="140" t="s">
        <v>56</v>
      </c>
      <c r="B32" s="141" t="s">
        <v>266</v>
      </c>
      <c r="C32" s="142" t="s">
        <v>243</v>
      </c>
      <c r="D32" s="140" t="s">
        <v>60</v>
      </c>
      <c r="E32" s="140" t="s">
        <v>95</v>
      </c>
      <c r="F32" s="140" t="s">
        <v>95</v>
      </c>
      <c r="G32" s="140" t="s">
        <v>79</v>
      </c>
      <c r="H32" s="140" t="s">
        <v>85</v>
      </c>
      <c r="I32" s="140" t="s">
        <v>88</v>
      </c>
      <c r="J32" s="140"/>
      <c r="K32" s="140"/>
      <c r="L32" s="140"/>
      <c r="M32" s="140" t="s">
        <v>53</v>
      </c>
      <c r="N32" s="140" t="s">
        <v>58</v>
      </c>
      <c r="O32" s="140" t="s">
        <v>22</v>
      </c>
      <c r="P32" s="141" t="s">
        <v>244</v>
      </c>
      <c r="Q32" s="143">
        <v>500000</v>
      </c>
      <c r="R32" s="143">
        <v>0</v>
      </c>
      <c r="S32" s="143">
        <v>0</v>
      </c>
      <c r="T32" s="143">
        <v>500000</v>
      </c>
      <c r="U32" s="143">
        <v>0</v>
      </c>
      <c r="V32" s="143">
        <v>0</v>
      </c>
      <c r="W32" s="143">
        <v>500000</v>
      </c>
      <c r="X32" s="143">
        <v>0</v>
      </c>
      <c r="Y32" s="143">
        <v>0</v>
      </c>
      <c r="Z32" s="143">
        <v>0</v>
      </c>
      <c r="AA32" s="143">
        <v>0</v>
      </c>
      <c r="AB32" s="12">
        <f t="shared" si="1"/>
        <v>0</v>
      </c>
      <c r="AC32" s="12">
        <f t="shared" si="0"/>
        <v>500000</v>
      </c>
    </row>
    <row r="33" spans="1:29">
      <c r="A33" s="140" t="s">
        <v>56</v>
      </c>
      <c r="B33" s="141" t="s">
        <v>266</v>
      </c>
      <c r="C33" s="142" t="s">
        <v>210</v>
      </c>
      <c r="D33" s="140" t="s">
        <v>60</v>
      </c>
      <c r="E33" s="140" t="s">
        <v>95</v>
      </c>
      <c r="F33" s="140" t="s">
        <v>95</v>
      </c>
      <c r="G33" s="140" t="s">
        <v>79</v>
      </c>
      <c r="H33" s="140" t="s">
        <v>97</v>
      </c>
      <c r="I33" s="140" t="s">
        <v>96</v>
      </c>
      <c r="J33" s="140"/>
      <c r="K33" s="140"/>
      <c r="L33" s="140"/>
      <c r="M33" s="140" t="s">
        <v>53</v>
      </c>
      <c r="N33" s="140" t="s">
        <v>58</v>
      </c>
      <c r="O33" s="140" t="s">
        <v>22</v>
      </c>
      <c r="P33" s="141" t="s">
        <v>211</v>
      </c>
      <c r="Q33" s="143">
        <v>2000000</v>
      </c>
      <c r="R33" s="143">
        <v>0</v>
      </c>
      <c r="S33" s="143">
        <v>0</v>
      </c>
      <c r="T33" s="143">
        <v>2000000</v>
      </c>
      <c r="U33" s="143">
        <v>0</v>
      </c>
      <c r="V33" s="143">
        <v>0</v>
      </c>
      <c r="W33" s="143">
        <v>2000000</v>
      </c>
      <c r="X33" s="143">
        <v>0</v>
      </c>
      <c r="Y33" s="143">
        <v>0</v>
      </c>
      <c r="Z33" s="143">
        <v>0</v>
      </c>
      <c r="AA33" s="143">
        <v>0</v>
      </c>
      <c r="AB33" s="12">
        <f t="shared" si="1"/>
        <v>0</v>
      </c>
      <c r="AC33" s="12">
        <f t="shared" si="0"/>
        <v>2000000</v>
      </c>
    </row>
    <row r="34" spans="1:29">
      <c r="A34" s="140" t="s">
        <v>56</v>
      </c>
      <c r="B34" s="141" t="s">
        <v>266</v>
      </c>
      <c r="C34" s="142" t="s">
        <v>293</v>
      </c>
      <c r="D34" s="140" t="s">
        <v>60</v>
      </c>
      <c r="E34" s="140" t="s">
        <v>95</v>
      </c>
      <c r="F34" s="140" t="s">
        <v>95</v>
      </c>
      <c r="G34" s="140" t="s">
        <v>79</v>
      </c>
      <c r="H34" s="140" t="s">
        <v>97</v>
      </c>
      <c r="I34" s="140" t="s">
        <v>98</v>
      </c>
      <c r="J34" s="140"/>
      <c r="K34" s="140"/>
      <c r="L34" s="140"/>
      <c r="M34" s="140" t="s">
        <v>53</v>
      </c>
      <c r="N34" s="140" t="s">
        <v>58</v>
      </c>
      <c r="O34" s="140" t="s">
        <v>22</v>
      </c>
      <c r="P34" s="141" t="s">
        <v>294</v>
      </c>
      <c r="Q34" s="143">
        <v>10500000</v>
      </c>
      <c r="R34" s="143">
        <v>0</v>
      </c>
      <c r="S34" s="143">
        <v>0</v>
      </c>
      <c r="T34" s="143">
        <v>10500000</v>
      </c>
      <c r="U34" s="143">
        <v>0</v>
      </c>
      <c r="V34" s="143">
        <v>0</v>
      </c>
      <c r="W34" s="143">
        <v>10500000</v>
      </c>
      <c r="X34" s="143">
        <v>0</v>
      </c>
      <c r="Y34" s="143">
        <v>0</v>
      </c>
      <c r="Z34" s="143">
        <v>0</v>
      </c>
      <c r="AA34" s="143">
        <v>0</v>
      </c>
      <c r="AB34" s="12">
        <f t="shared" si="1"/>
        <v>0</v>
      </c>
      <c r="AC34" s="12">
        <f t="shared" si="0"/>
        <v>10500000</v>
      </c>
    </row>
    <row r="35" spans="1:29">
      <c r="A35" s="140" t="s">
        <v>56</v>
      </c>
      <c r="B35" s="141" t="s">
        <v>266</v>
      </c>
      <c r="C35" s="142" t="s">
        <v>270</v>
      </c>
      <c r="D35" s="140" t="s">
        <v>60</v>
      </c>
      <c r="E35" s="140" t="s">
        <v>95</v>
      </c>
      <c r="F35" s="140" t="s">
        <v>95</v>
      </c>
      <c r="G35" s="140" t="s">
        <v>79</v>
      </c>
      <c r="H35" s="140" t="s">
        <v>97</v>
      </c>
      <c r="I35" s="140" t="s">
        <v>86</v>
      </c>
      <c r="J35" s="140"/>
      <c r="K35" s="140"/>
      <c r="L35" s="140"/>
      <c r="M35" s="140" t="s">
        <v>53</v>
      </c>
      <c r="N35" s="140" t="s">
        <v>58</v>
      </c>
      <c r="O35" s="140" t="s">
        <v>22</v>
      </c>
      <c r="P35" s="141" t="s">
        <v>271</v>
      </c>
      <c r="Q35" s="143">
        <v>2000000</v>
      </c>
      <c r="R35" s="143">
        <v>0</v>
      </c>
      <c r="S35" s="143">
        <v>0</v>
      </c>
      <c r="T35" s="143">
        <v>2000000</v>
      </c>
      <c r="U35" s="143">
        <v>0</v>
      </c>
      <c r="V35" s="143">
        <v>0</v>
      </c>
      <c r="W35" s="143">
        <v>2000000</v>
      </c>
      <c r="X35" s="143">
        <v>0</v>
      </c>
      <c r="Y35" s="143">
        <v>0</v>
      </c>
      <c r="Z35" s="143">
        <v>0</v>
      </c>
      <c r="AA35" s="143">
        <v>0</v>
      </c>
      <c r="AB35" s="12">
        <f t="shared" si="1"/>
        <v>0</v>
      </c>
      <c r="AC35" s="12">
        <f t="shared" si="0"/>
        <v>2000000</v>
      </c>
    </row>
    <row r="36" spans="1:29">
      <c r="A36" s="140" t="s">
        <v>56</v>
      </c>
      <c r="B36" s="141" t="s">
        <v>266</v>
      </c>
      <c r="C36" s="142" t="s">
        <v>175</v>
      </c>
      <c r="D36" s="140" t="s">
        <v>60</v>
      </c>
      <c r="E36" s="140" t="s">
        <v>95</v>
      </c>
      <c r="F36" s="140" t="s">
        <v>95</v>
      </c>
      <c r="G36" s="140" t="s">
        <v>79</v>
      </c>
      <c r="H36" s="140" t="s">
        <v>97</v>
      </c>
      <c r="I36" s="140" t="s">
        <v>87</v>
      </c>
      <c r="J36" s="140"/>
      <c r="K36" s="140"/>
      <c r="L36" s="140"/>
      <c r="M36" s="140" t="s">
        <v>53</v>
      </c>
      <c r="N36" s="140" t="s">
        <v>58</v>
      </c>
      <c r="O36" s="140" t="s">
        <v>22</v>
      </c>
      <c r="P36" s="141" t="s">
        <v>176</v>
      </c>
      <c r="Q36" s="143">
        <v>1064754836</v>
      </c>
      <c r="R36" s="143">
        <v>0</v>
      </c>
      <c r="S36" s="143">
        <v>0</v>
      </c>
      <c r="T36" s="143">
        <v>1064754836</v>
      </c>
      <c r="U36" s="143">
        <v>0</v>
      </c>
      <c r="V36" s="143">
        <v>3500000</v>
      </c>
      <c r="W36" s="143">
        <v>1061254836</v>
      </c>
      <c r="X36" s="143">
        <v>0</v>
      </c>
      <c r="Y36" s="143">
        <v>0</v>
      </c>
      <c r="Z36" s="143">
        <v>0</v>
      </c>
      <c r="AA36" s="143">
        <v>0</v>
      </c>
      <c r="AB36" s="12">
        <f t="shared" si="1"/>
        <v>3500000</v>
      </c>
      <c r="AC36" s="12">
        <f t="shared" si="0"/>
        <v>1061254836</v>
      </c>
    </row>
    <row r="37" spans="1:29">
      <c r="A37" s="140" t="s">
        <v>56</v>
      </c>
      <c r="B37" s="141" t="s">
        <v>266</v>
      </c>
      <c r="C37" s="142" t="s">
        <v>241</v>
      </c>
      <c r="D37" s="140" t="s">
        <v>60</v>
      </c>
      <c r="E37" s="140" t="s">
        <v>95</v>
      </c>
      <c r="F37" s="140" t="s">
        <v>95</v>
      </c>
      <c r="G37" s="140" t="s">
        <v>79</v>
      </c>
      <c r="H37" s="140" t="s">
        <v>97</v>
      </c>
      <c r="I37" s="140" t="s">
        <v>88</v>
      </c>
      <c r="J37" s="140"/>
      <c r="K37" s="140"/>
      <c r="L37" s="140"/>
      <c r="M37" s="140" t="s">
        <v>53</v>
      </c>
      <c r="N37" s="140" t="s">
        <v>58</v>
      </c>
      <c r="O37" s="140" t="s">
        <v>22</v>
      </c>
      <c r="P37" s="141" t="s">
        <v>242</v>
      </c>
      <c r="Q37" s="143">
        <v>1700000</v>
      </c>
      <c r="R37" s="143">
        <v>0</v>
      </c>
      <c r="S37" s="143">
        <v>0</v>
      </c>
      <c r="T37" s="143">
        <v>1700000</v>
      </c>
      <c r="U37" s="143">
        <v>0</v>
      </c>
      <c r="V37" s="143">
        <v>0</v>
      </c>
      <c r="W37" s="143">
        <v>1700000</v>
      </c>
      <c r="X37" s="143">
        <v>0</v>
      </c>
      <c r="Y37" s="143">
        <v>0</v>
      </c>
      <c r="Z37" s="143">
        <v>0</v>
      </c>
      <c r="AA37" s="143">
        <v>0</v>
      </c>
      <c r="AB37" s="12">
        <f>V37-X37</f>
        <v>0</v>
      </c>
      <c r="AC37" s="12">
        <f t="shared" si="0"/>
        <v>1700000</v>
      </c>
    </row>
    <row r="38" spans="1:29">
      <c r="A38" s="140" t="s">
        <v>56</v>
      </c>
      <c r="B38" s="141" t="s">
        <v>266</v>
      </c>
      <c r="C38" s="142" t="s">
        <v>177</v>
      </c>
      <c r="D38" s="140" t="s">
        <v>60</v>
      </c>
      <c r="E38" s="140" t="s">
        <v>95</v>
      </c>
      <c r="F38" s="140" t="s">
        <v>95</v>
      </c>
      <c r="G38" s="140" t="s">
        <v>95</v>
      </c>
      <c r="H38" s="140" t="s">
        <v>86</v>
      </c>
      <c r="I38" s="140" t="s">
        <v>85</v>
      </c>
      <c r="J38" s="140"/>
      <c r="K38" s="140"/>
      <c r="L38" s="140"/>
      <c r="M38" s="140" t="s">
        <v>53</v>
      </c>
      <c r="N38" s="140" t="s">
        <v>58</v>
      </c>
      <c r="O38" s="140" t="s">
        <v>22</v>
      </c>
      <c r="P38" s="141" t="s">
        <v>178</v>
      </c>
      <c r="Q38" s="143">
        <v>13745835</v>
      </c>
      <c r="R38" s="143">
        <v>10451783</v>
      </c>
      <c r="S38" s="143">
        <v>0</v>
      </c>
      <c r="T38" s="143">
        <v>24197618</v>
      </c>
      <c r="U38" s="143">
        <v>0</v>
      </c>
      <c r="V38" s="143">
        <v>2105306.06</v>
      </c>
      <c r="W38" s="143">
        <v>22092311.940000001</v>
      </c>
      <c r="X38" s="143">
        <v>2105306.06</v>
      </c>
      <c r="Y38" s="143">
        <v>0</v>
      </c>
      <c r="Z38" s="143">
        <v>0</v>
      </c>
      <c r="AA38" s="143">
        <v>0</v>
      </c>
      <c r="AB38" s="12">
        <f t="shared" si="1"/>
        <v>0</v>
      </c>
      <c r="AC38" s="12">
        <f t="shared" si="0"/>
        <v>22092311.940000001</v>
      </c>
    </row>
    <row r="39" spans="1:29">
      <c r="A39" s="140" t="s">
        <v>56</v>
      </c>
      <c r="B39" s="141" t="s">
        <v>266</v>
      </c>
      <c r="C39" s="142" t="s">
        <v>179</v>
      </c>
      <c r="D39" s="140" t="s">
        <v>60</v>
      </c>
      <c r="E39" s="140" t="s">
        <v>95</v>
      </c>
      <c r="F39" s="140" t="s">
        <v>95</v>
      </c>
      <c r="G39" s="140" t="s">
        <v>95</v>
      </c>
      <c r="H39" s="140" t="s">
        <v>86</v>
      </c>
      <c r="I39" s="140" t="s">
        <v>97</v>
      </c>
      <c r="J39" s="140"/>
      <c r="K39" s="140"/>
      <c r="L39" s="140"/>
      <c r="M39" s="140" t="s">
        <v>53</v>
      </c>
      <c r="N39" s="140" t="s">
        <v>58</v>
      </c>
      <c r="O39" s="140" t="s">
        <v>22</v>
      </c>
      <c r="P39" s="141" t="s">
        <v>180</v>
      </c>
      <c r="Q39" s="143">
        <v>243606430</v>
      </c>
      <c r="R39" s="143">
        <v>986222344</v>
      </c>
      <c r="S39" s="143">
        <v>0</v>
      </c>
      <c r="T39" s="143">
        <v>1229828774</v>
      </c>
      <c r="U39" s="143">
        <v>0</v>
      </c>
      <c r="V39" s="143">
        <v>138400000</v>
      </c>
      <c r="W39" s="143">
        <v>1091428774</v>
      </c>
      <c r="X39" s="143">
        <v>138400000</v>
      </c>
      <c r="Y39" s="143">
        <v>2448556.5</v>
      </c>
      <c r="Z39" s="143">
        <v>2448556.5</v>
      </c>
      <c r="AA39" s="143">
        <v>2448556.5</v>
      </c>
      <c r="AB39" s="12">
        <f t="shared" si="1"/>
        <v>0</v>
      </c>
      <c r="AC39" s="12">
        <f t="shared" si="0"/>
        <v>1091428774</v>
      </c>
    </row>
    <row r="40" spans="1:29">
      <c r="A40" s="140" t="s">
        <v>56</v>
      </c>
      <c r="B40" s="141" t="s">
        <v>266</v>
      </c>
      <c r="C40" s="142" t="s">
        <v>181</v>
      </c>
      <c r="D40" s="140" t="s">
        <v>60</v>
      </c>
      <c r="E40" s="140" t="s">
        <v>95</v>
      </c>
      <c r="F40" s="140" t="s">
        <v>95</v>
      </c>
      <c r="G40" s="140" t="s">
        <v>95</v>
      </c>
      <c r="H40" s="140" t="s">
        <v>86</v>
      </c>
      <c r="I40" s="140" t="s">
        <v>88</v>
      </c>
      <c r="J40" s="140"/>
      <c r="K40" s="140"/>
      <c r="L40" s="140"/>
      <c r="M40" s="140" t="s">
        <v>53</v>
      </c>
      <c r="N40" s="140" t="s">
        <v>58</v>
      </c>
      <c r="O40" s="140" t="s">
        <v>22</v>
      </c>
      <c r="P40" s="141" t="s">
        <v>182</v>
      </c>
      <c r="Q40" s="143">
        <v>263864944</v>
      </c>
      <c r="R40" s="143">
        <v>0</v>
      </c>
      <c r="S40" s="143">
        <v>0</v>
      </c>
      <c r="T40" s="143">
        <v>263864944</v>
      </c>
      <c r="U40" s="143">
        <v>0</v>
      </c>
      <c r="V40" s="143">
        <v>143438802</v>
      </c>
      <c r="W40" s="143">
        <v>120426142</v>
      </c>
      <c r="X40" s="143">
        <v>143438802</v>
      </c>
      <c r="Y40" s="143">
        <v>0</v>
      </c>
      <c r="Z40" s="143">
        <v>0</v>
      </c>
      <c r="AA40" s="143">
        <v>0</v>
      </c>
      <c r="AB40" s="12">
        <f t="shared" si="1"/>
        <v>0</v>
      </c>
      <c r="AC40" s="12">
        <f t="shared" si="0"/>
        <v>120426142</v>
      </c>
    </row>
    <row r="41" spans="1:29">
      <c r="A41" s="140" t="s">
        <v>56</v>
      </c>
      <c r="B41" s="141" t="s">
        <v>266</v>
      </c>
      <c r="C41" s="142" t="s">
        <v>183</v>
      </c>
      <c r="D41" s="140" t="s">
        <v>60</v>
      </c>
      <c r="E41" s="140" t="s">
        <v>95</v>
      </c>
      <c r="F41" s="140" t="s">
        <v>95</v>
      </c>
      <c r="G41" s="140" t="s">
        <v>95</v>
      </c>
      <c r="H41" s="140" t="s">
        <v>86</v>
      </c>
      <c r="I41" s="140" t="s">
        <v>89</v>
      </c>
      <c r="J41" s="140"/>
      <c r="K41" s="140"/>
      <c r="L41" s="140"/>
      <c r="M41" s="140" t="s">
        <v>53</v>
      </c>
      <c r="N41" s="140" t="s">
        <v>58</v>
      </c>
      <c r="O41" s="140" t="s">
        <v>22</v>
      </c>
      <c r="P41" s="141" t="s">
        <v>184</v>
      </c>
      <c r="Q41" s="143">
        <v>144000000</v>
      </c>
      <c r="R41" s="143">
        <v>0</v>
      </c>
      <c r="S41" s="143">
        <v>0</v>
      </c>
      <c r="T41" s="143">
        <v>144000000</v>
      </c>
      <c r="U41" s="143">
        <v>0</v>
      </c>
      <c r="V41" s="143">
        <v>144000000</v>
      </c>
      <c r="W41" s="143">
        <v>0</v>
      </c>
      <c r="X41" s="143">
        <v>11005440</v>
      </c>
      <c r="Y41" s="143">
        <v>11005440</v>
      </c>
      <c r="Z41" s="143">
        <v>11005440</v>
      </c>
      <c r="AA41" s="143">
        <v>11005440</v>
      </c>
      <c r="AB41" s="12">
        <f t="shared" si="1"/>
        <v>132994560</v>
      </c>
      <c r="AC41" s="12">
        <f t="shared" si="0"/>
        <v>0</v>
      </c>
    </row>
    <row r="42" spans="1:29">
      <c r="A42" s="140" t="s">
        <v>56</v>
      </c>
      <c r="B42" s="141" t="s">
        <v>266</v>
      </c>
      <c r="C42" s="142" t="s">
        <v>212</v>
      </c>
      <c r="D42" s="140" t="s">
        <v>60</v>
      </c>
      <c r="E42" s="140" t="s">
        <v>95</v>
      </c>
      <c r="F42" s="140" t="s">
        <v>95</v>
      </c>
      <c r="G42" s="140" t="s">
        <v>95</v>
      </c>
      <c r="H42" s="140" t="s">
        <v>87</v>
      </c>
      <c r="I42" s="140" t="s">
        <v>82</v>
      </c>
      <c r="J42" s="140"/>
      <c r="K42" s="140"/>
      <c r="L42" s="140"/>
      <c r="M42" s="140" t="s">
        <v>53</v>
      </c>
      <c r="N42" s="140" t="s">
        <v>58</v>
      </c>
      <c r="O42" s="140" t="s">
        <v>22</v>
      </c>
      <c r="P42" s="141" t="s">
        <v>213</v>
      </c>
      <c r="Q42" s="143">
        <v>708370723</v>
      </c>
      <c r="R42" s="143">
        <v>0</v>
      </c>
      <c r="S42" s="143">
        <v>0</v>
      </c>
      <c r="T42" s="143">
        <v>708370723</v>
      </c>
      <c r="U42" s="143">
        <v>0</v>
      </c>
      <c r="V42" s="143">
        <v>0</v>
      </c>
      <c r="W42" s="143">
        <v>708370723</v>
      </c>
      <c r="X42" s="143">
        <v>0</v>
      </c>
      <c r="Y42" s="143">
        <v>0</v>
      </c>
      <c r="Z42" s="143">
        <v>0</v>
      </c>
      <c r="AA42" s="143">
        <v>0</v>
      </c>
      <c r="AB42" s="12">
        <f t="shared" si="1"/>
        <v>0</v>
      </c>
      <c r="AC42" s="12">
        <f t="shared" si="0"/>
        <v>708370723</v>
      </c>
    </row>
    <row r="43" spans="1:29">
      <c r="A43" s="140" t="s">
        <v>56</v>
      </c>
      <c r="B43" s="141" t="s">
        <v>266</v>
      </c>
      <c r="C43" s="142" t="s">
        <v>185</v>
      </c>
      <c r="D43" s="140" t="s">
        <v>60</v>
      </c>
      <c r="E43" s="140" t="s">
        <v>95</v>
      </c>
      <c r="F43" s="140" t="s">
        <v>95</v>
      </c>
      <c r="G43" s="140" t="s">
        <v>95</v>
      </c>
      <c r="H43" s="140" t="s">
        <v>87</v>
      </c>
      <c r="I43" s="140" t="s">
        <v>96</v>
      </c>
      <c r="J43" s="140"/>
      <c r="K43" s="140"/>
      <c r="L43" s="140"/>
      <c r="M43" s="140" t="s">
        <v>53</v>
      </c>
      <c r="N43" s="140" t="s">
        <v>58</v>
      </c>
      <c r="O43" s="140" t="s">
        <v>22</v>
      </c>
      <c r="P43" s="141" t="s">
        <v>186</v>
      </c>
      <c r="Q43" s="143">
        <v>2581482000</v>
      </c>
      <c r="R43" s="143">
        <v>0</v>
      </c>
      <c r="S43" s="143">
        <v>0</v>
      </c>
      <c r="T43" s="143">
        <v>2581482000</v>
      </c>
      <c r="U43" s="143">
        <v>0</v>
      </c>
      <c r="V43" s="143">
        <v>2581482000</v>
      </c>
      <c r="W43" s="143">
        <v>0</v>
      </c>
      <c r="X43" s="143">
        <v>2581482000</v>
      </c>
      <c r="Y43" s="143">
        <v>214000000</v>
      </c>
      <c r="Z43" s="143">
        <v>214000000</v>
      </c>
      <c r="AA43" s="143">
        <v>214000000</v>
      </c>
      <c r="AB43" s="12">
        <f t="shared" si="1"/>
        <v>0</v>
      </c>
      <c r="AC43" s="12">
        <f t="shared" si="0"/>
        <v>0</v>
      </c>
    </row>
    <row r="44" spans="1:29">
      <c r="A44" s="140" t="s">
        <v>56</v>
      </c>
      <c r="B44" s="141" t="s">
        <v>266</v>
      </c>
      <c r="C44" s="142" t="s">
        <v>187</v>
      </c>
      <c r="D44" s="140" t="s">
        <v>60</v>
      </c>
      <c r="E44" s="140" t="s">
        <v>95</v>
      </c>
      <c r="F44" s="140" t="s">
        <v>95</v>
      </c>
      <c r="G44" s="140" t="s">
        <v>95</v>
      </c>
      <c r="H44" s="140" t="s">
        <v>87</v>
      </c>
      <c r="I44" s="140" t="s">
        <v>85</v>
      </c>
      <c r="J44" s="140"/>
      <c r="K44" s="140"/>
      <c r="L44" s="140"/>
      <c r="M44" s="140" t="s">
        <v>53</v>
      </c>
      <c r="N44" s="140" t="s">
        <v>58</v>
      </c>
      <c r="O44" s="140" t="s">
        <v>22</v>
      </c>
      <c r="P44" s="141" t="s">
        <v>188</v>
      </c>
      <c r="Q44" s="143">
        <v>537773660</v>
      </c>
      <c r="R44" s="143">
        <v>0</v>
      </c>
      <c r="S44" s="143">
        <v>0</v>
      </c>
      <c r="T44" s="143">
        <v>537773660</v>
      </c>
      <c r="U44" s="143">
        <v>0</v>
      </c>
      <c r="V44" s="143">
        <v>187287660</v>
      </c>
      <c r="W44" s="143">
        <v>350486000</v>
      </c>
      <c r="X44" s="143">
        <v>187287660</v>
      </c>
      <c r="Y44" s="143">
        <v>0</v>
      </c>
      <c r="Z44" s="143">
        <v>0</v>
      </c>
      <c r="AA44" s="143">
        <v>0</v>
      </c>
      <c r="AB44" s="12">
        <f t="shared" si="1"/>
        <v>0</v>
      </c>
      <c r="AC44" s="12">
        <f t="shared" si="0"/>
        <v>350486000</v>
      </c>
    </row>
    <row r="45" spans="1:29">
      <c r="A45" s="140" t="s">
        <v>56</v>
      </c>
      <c r="B45" s="141" t="s">
        <v>266</v>
      </c>
      <c r="C45" s="142" t="s">
        <v>189</v>
      </c>
      <c r="D45" s="140" t="s">
        <v>60</v>
      </c>
      <c r="E45" s="140" t="s">
        <v>95</v>
      </c>
      <c r="F45" s="140" t="s">
        <v>95</v>
      </c>
      <c r="G45" s="140" t="s">
        <v>95</v>
      </c>
      <c r="H45" s="140" t="s">
        <v>88</v>
      </c>
      <c r="I45" s="140" t="s">
        <v>96</v>
      </c>
      <c r="J45" s="140"/>
      <c r="K45" s="140"/>
      <c r="L45" s="140"/>
      <c r="M45" s="140" t="s">
        <v>53</v>
      </c>
      <c r="N45" s="140" t="s">
        <v>58</v>
      </c>
      <c r="O45" s="140" t="s">
        <v>22</v>
      </c>
      <c r="P45" s="141" t="s">
        <v>190</v>
      </c>
      <c r="Q45" s="143">
        <v>2564906350</v>
      </c>
      <c r="R45" s="143">
        <v>0</v>
      </c>
      <c r="S45" s="143">
        <v>0</v>
      </c>
      <c r="T45" s="143">
        <v>2564906350</v>
      </c>
      <c r="U45" s="143">
        <v>0</v>
      </c>
      <c r="V45" s="143">
        <v>2107268452</v>
      </c>
      <c r="W45" s="143">
        <v>457637898</v>
      </c>
      <c r="X45" s="143">
        <v>1039620217</v>
      </c>
      <c r="Y45" s="143">
        <v>0</v>
      </c>
      <c r="Z45" s="143">
        <v>0</v>
      </c>
      <c r="AA45" s="143">
        <v>0</v>
      </c>
      <c r="AB45" s="12">
        <f t="shared" si="1"/>
        <v>1067648235</v>
      </c>
      <c r="AC45" s="12">
        <f t="shared" si="0"/>
        <v>457637898</v>
      </c>
    </row>
    <row r="46" spans="1:29">
      <c r="A46" s="140" t="s">
        <v>56</v>
      </c>
      <c r="B46" s="141" t="s">
        <v>266</v>
      </c>
      <c r="C46" s="142" t="s">
        <v>191</v>
      </c>
      <c r="D46" s="140" t="s">
        <v>60</v>
      </c>
      <c r="E46" s="140" t="s">
        <v>95</v>
      </c>
      <c r="F46" s="140" t="s">
        <v>95</v>
      </c>
      <c r="G46" s="140" t="s">
        <v>95</v>
      </c>
      <c r="H46" s="140" t="s">
        <v>88</v>
      </c>
      <c r="I46" s="140" t="s">
        <v>85</v>
      </c>
      <c r="J46" s="140"/>
      <c r="K46" s="140"/>
      <c r="L46" s="140"/>
      <c r="M46" s="140" t="s">
        <v>53</v>
      </c>
      <c r="N46" s="140" t="s">
        <v>58</v>
      </c>
      <c r="O46" s="140" t="s">
        <v>22</v>
      </c>
      <c r="P46" s="141" t="s">
        <v>192</v>
      </c>
      <c r="Q46" s="143">
        <v>5692483200</v>
      </c>
      <c r="R46" s="143">
        <v>0</v>
      </c>
      <c r="S46" s="143">
        <v>381402594.67000002</v>
      </c>
      <c r="T46" s="143">
        <v>5311080605.3299999</v>
      </c>
      <c r="U46" s="143">
        <v>0</v>
      </c>
      <c r="V46" s="143">
        <v>4594146212.2399998</v>
      </c>
      <c r="W46" s="143">
        <v>716934393.09000003</v>
      </c>
      <c r="X46" s="143">
        <v>4574634788.2399998</v>
      </c>
      <c r="Y46" s="143">
        <v>0</v>
      </c>
      <c r="Z46" s="143">
        <v>0</v>
      </c>
      <c r="AA46" s="143">
        <v>0</v>
      </c>
      <c r="AB46" s="12">
        <f t="shared" si="1"/>
        <v>19511424</v>
      </c>
      <c r="AC46" s="12">
        <f t="shared" si="0"/>
        <v>716934393.09000015</v>
      </c>
    </row>
    <row r="47" spans="1:29">
      <c r="A47" s="140" t="s">
        <v>56</v>
      </c>
      <c r="B47" s="141" t="s">
        <v>266</v>
      </c>
      <c r="C47" s="142" t="s">
        <v>193</v>
      </c>
      <c r="D47" s="140" t="s">
        <v>60</v>
      </c>
      <c r="E47" s="140" t="s">
        <v>95</v>
      </c>
      <c r="F47" s="140" t="s">
        <v>95</v>
      </c>
      <c r="G47" s="140" t="s">
        <v>95</v>
      </c>
      <c r="H47" s="140" t="s">
        <v>88</v>
      </c>
      <c r="I47" s="140" t="s">
        <v>97</v>
      </c>
      <c r="J47" s="140"/>
      <c r="K47" s="140"/>
      <c r="L47" s="140"/>
      <c r="M47" s="140" t="s">
        <v>53</v>
      </c>
      <c r="N47" s="140" t="s">
        <v>58</v>
      </c>
      <c r="O47" s="140" t="s">
        <v>22</v>
      </c>
      <c r="P47" s="141" t="s">
        <v>194</v>
      </c>
      <c r="Q47" s="143">
        <v>3667189446</v>
      </c>
      <c r="R47" s="143">
        <v>0</v>
      </c>
      <c r="S47" s="143">
        <v>914280219.33000004</v>
      </c>
      <c r="T47" s="143">
        <v>2752909226.6700001</v>
      </c>
      <c r="U47" s="143">
        <v>0</v>
      </c>
      <c r="V47" s="143">
        <v>2512067037.6700001</v>
      </c>
      <c r="W47" s="143">
        <v>240842189</v>
      </c>
      <c r="X47" s="143">
        <v>2464948397.4499998</v>
      </c>
      <c r="Y47" s="143">
        <v>7620390.7800000003</v>
      </c>
      <c r="Z47" s="143">
        <v>7620390.7800000003</v>
      </c>
      <c r="AA47" s="143">
        <v>7620390.7800000003</v>
      </c>
      <c r="AB47" s="12">
        <f t="shared" si="1"/>
        <v>47118640.220000267</v>
      </c>
      <c r="AC47" s="12">
        <f t="shared" si="0"/>
        <v>240842189</v>
      </c>
    </row>
    <row r="48" spans="1:29">
      <c r="A48" s="140" t="s">
        <v>56</v>
      </c>
      <c r="B48" s="141" t="s">
        <v>266</v>
      </c>
      <c r="C48" s="142" t="s">
        <v>195</v>
      </c>
      <c r="D48" s="140" t="s">
        <v>60</v>
      </c>
      <c r="E48" s="140" t="s">
        <v>95</v>
      </c>
      <c r="F48" s="140" t="s">
        <v>95</v>
      </c>
      <c r="G48" s="140" t="s">
        <v>95</v>
      </c>
      <c r="H48" s="140" t="s">
        <v>88</v>
      </c>
      <c r="I48" s="140" t="s">
        <v>98</v>
      </c>
      <c r="J48" s="140"/>
      <c r="K48" s="140"/>
      <c r="L48" s="140"/>
      <c r="M48" s="140" t="s">
        <v>53</v>
      </c>
      <c r="N48" s="140" t="s">
        <v>58</v>
      </c>
      <c r="O48" s="140" t="s">
        <v>22</v>
      </c>
      <c r="P48" s="141" t="s">
        <v>196</v>
      </c>
      <c r="Q48" s="143">
        <v>392906026</v>
      </c>
      <c r="R48" s="143">
        <v>292065691</v>
      </c>
      <c r="S48" s="143">
        <v>0</v>
      </c>
      <c r="T48" s="143">
        <v>684971717</v>
      </c>
      <c r="U48" s="143">
        <v>0</v>
      </c>
      <c r="V48" s="143">
        <v>276500740.66000003</v>
      </c>
      <c r="W48" s="143">
        <v>408470976.33999997</v>
      </c>
      <c r="X48" s="143">
        <v>276500740.66000003</v>
      </c>
      <c r="Y48" s="143">
        <v>0</v>
      </c>
      <c r="Z48" s="143">
        <v>0</v>
      </c>
      <c r="AA48" s="143">
        <v>0</v>
      </c>
      <c r="AB48" s="12">
        <f t="shared" si="1"/>
        <v>0</v>
      </c>
      <c r="AC48" s="12">
        <f t="shared" si="0"/>
        <v>408470976.33999997</v>
      </c>
    </row>
    <row r="49" spans="1:30">
      <c r="A49" s="140" t="s">
        <v>56</v>
      </c>
      <c r="B49" s="141" t="s">
        <v>266</v>
      </c>
      <c r="C49" s="142" t="s">
        <v>197</v>
      </c>
      <c r="D49" s="140" t="s">
        <v>60</v>
      </c>
      <c r="E49" s="140" t="s">
        <v>95</v>
      </c>
      <c r="F49" s="140" t="s">
        <v>95</v>
      </c>
      <c r="G49" s="140" t="s">
        <v>95</v>
      </c>
      <c r="H49" s="140" t="s">
        <v>88</v>
      </c>
      <c r="I49" s="140" t="s">
        <v>87</v>
      </c>
      <c r="J49" s="140"/>
      <c r="K49" s="140"/>
      <c r="L49" s="140"/>
      <c r="M49" s="140" t="s">
        <v>53</v>
      </c>
      <c r="N49" s="140" t="s">
        <v>58</v>
      </c>
      <c r="O49" s="140" t="s">
        <v>22</v>
      </c>
      <c r="P49" s="141" t="s">
        <v>198</v>
      </c>
      <c r="Q49" s="143">
        <v>2000000</v>
      </c>
      <c r="R49" s="143">
        <v>0</v>
      </c>
      <c r="S49" s="143">
        <v>0</v>
      </c>
      <c r="T49" s="143">
        <v>2000000</v>
      </c>
      <c r="U49" s="143">
        <v>0</v>
      </c>
      <c r="V49" s="143">
        <v>0</v>
      </c>
      <c r="W49" s="143">
        <v>2000000</v>
      </c>
      <c r="X49" s="143">
        <v>0</v>
      </c>
      <c r="Y49" s="143">
        <v>0</v>
      </c>
      <c r="Z49" s="143">
        <v>0</v>
      </c>
      <c r="AA49" s="143">
        <v>0</v>
      </c>
      <c r="AB49" s="12">
        <f t="shared" si="1"/>
        <v>0</v>
      </c>
      <c r="AC49" s="12">
        <f t="shared" si="0"/>
        <v>2000000</v>
      </c>
    </row>
    <row r="50" spans="1:30">
      <c r="A50" s="140" t="s">
        <v>56</v>
      </c>
      <c r="B50" s="141" t="s">
        <v>266</v>
      </c>
      <c r="C50" s="142" t="s">
        <v>199</v>
      </c>
      <c r="D50" s="140" t="s">
        <v>60</v>
      </c>
      <c r="E50" s="140" t="s">
        <v>95</v>
      </c>
      <c r="F50" s="140" t="s">
        <v>95</v>
      </c>
      <c r="G50" s="140" t="s">
        <v>95</v>
      </c>
      <c r="H50" s="140" t="s">
        <v>88</v>
      </c>
      <c r="I50" s="140" t="s">
        <v>89</v>
      </c>
      <c r="J50" s="140"/>
      <c r="K50" s="140"/>
      <c r="L50" s="140"/>
      <c r="M50" s="140" t="s">
        <v>53</v>
      </c>
      <c r="N50" s="140" t="s">
        <v>58</v>
      </c>
      <c r="O50" s="140" t="s">
        <v>22</v>
      </c>
      <c r="P50" s="141" t="s">
        <v>200</v>
      </c>
      <c r="Q50" s="143">
        <v>7582000</v>
      </c>
      <c r="R50" s="143">
        <v>0</v>
      </c>
      <c r="S50" s="143">
        <v>0</v>
      </c>
      <c r="T50" s="143">
        <v>7582000</v>
      </c>
      <c r="U50" s="143">
        <v>0</v>
      </c>
      <c r="V50" s="143">
        <v>3000000</v>
      </c>
      <c r="W50" s="143">
        <v>4582000</v>
      </c>
      <c r="X50" s="143">
        <v>0</v>
      </c>
      <c r="Y50" s="143">
        <v>0</v>
      </c>
      <c r="Z50" s="143">
        <v>0</v>
      </c>
      <c r="AA50" s="143">
        <v>0</v>
      </c>
      <c r="AB50" s="12">
        <f t="shared" si="1"/>
        <v>3000000</v>
      </c>
      <c r="AC50" s="12">
        <f t="shared" si="0"/>
        <v>4582000</v>
      </c>
    </row>
    <row r="51" spans="1:30">
      <c r="A51" s="140" t="s">
        <v>56</v>
      </c>
      <c r="B51" s="141" t="s">
        <v>266</v>
      </c>
      <c r="C51" s="142" t="s">
        <v>201</v>
      </c>
      <c r="D51" s="140" t="s">
        <v>60</v>
      </c>
      <c r="E51" s="140" t="s">
        <v>95</v>
      </c>
      <c r="F51" s="140" t="s">
        <v>95</v>
      </c>
      <c r="G51" s="140" t="s">
        <v>95</v>
      </c>
      <c r="H51" s="140" t="s">
        <v>89</v>
      </c>
      <c r="I51" s="140" t="s">
        <v>96</v>
      </c>
      <c r="J51" s="140"/>
      <c r="K51" s="140"/>
      <c r="L51" s="140"/>
      <c r="M51" s="140" t="s">
        <v>53</v>
      </c>
      <c r="N51" s="140" t="s">
        <v>58</v>
      </c>
      <c r="O51" s="140" t="s">
        <v>22</v>
      </c>
      <c r="P51" s="141" t="s">
        <v>202</v>
      </c>
      <c r="Q51" s="143">
        <v>49449966</v>
      </c>
      <c r="R51" s="143">
        <v>0</v>
      </c>
      <c r="S51" s="143">
        <v>0</v>
      </c>
      <c r="T51" s="143">
        <v>49449966</v>
      </c>
      <c r="U51" s="143">
        <v>0</v>
      </c>
      <c r="V51" s="143">
        <v>0</v>
      </c>
      <c r="W51" s="143">
        <v>49449966</v>
      </c>
      <c r="X51" s="143">
        <v>0</v>
      </c>
      <c r="Y51" s="143">
        <v>0</v>
      </c>
      <c r="Z51" s="143">
        <v>0</v>
      </c>
      <c r="AA51" s="143">
        <v>0</v>
      </c>
      <c r="AB51" s="12">
        <f t="shared" si="1"/>
        <v>0</v>
      </c>
      <c r="AC51" s="12">
        <f t="shared" si="0"/>
        <v>49449966</v>
      </c>
    </row>
    <row r="52" spans="1:30">
      <c r="A52" s="140" t="s">
        <v>56</v>
      </c>
      <c r="B52" s="141" t="s">
        <v>266</v>
      </c>
      <c r="C52" s="142" t="s">
        <v>214</v>
      </c>
      <c r="D52" s="140" t="s">
        <v>60</v>
      </c>
      <c r="E52" s="140" t="s">
        <v>95</v>
      </c>
      <c r="F52" s="140" t="s">
        <v>95</v>
      </c>
      <c r="G52" s="140" t="s">
        <v>95</v>
      </c>
      <c r="H52" s="140" t="s">
        <v>89</v>
      </c>
      <c r="I52" s="140" t="s">
        <v>85</v>
      </c>
      <c r="J52" s="140"/>
      <c r="K52" s="140"/>
      <c r="L52" s="140"/>
      <c r="M52" s="140" t="s">
        <v>53</v>
      </c>
      <c r="N52" s="140" t="s">
        <v>58</v>
      </c>
      <c r="O52" s="140" t="s">
        <v>22</v>
      </c>
      <c r="P52" s="141" t="s">
        <v>215</v>
      </c>
      <c r="Q52" s="143">
        <v>13088880</v>
      </c>
      <c r="R52" s="143">
        <v>0</v>
      </c>
      <c r="S52" s="143">
        <v>0</v>
      </c>
      <c r="T52" s="143">
        <v>13088880</v>
      </c>
      <c r="U52" s="143">
        <v>0</v>
      </c>
      <c r="V52" s="143">
        <v>11998140</v>
      </c>
      <c r="W52" s="143">
        <v>1090740</v>
      </c>
      <c r="X52" s="143">
        <v>11998140</v>
      </c>
      <c r="Y52" s="143">
        <v>0</v>
      </c>
      <c r="Z52" s="143">
        <v>0</v>
      </c>
      <c r="AA52" s="143">
        <v>0</v>
      </c>
      <c r="AB52" s="12">
        <f t="shared" si="1"/>
        <v>0</v>
      </c>
      <c r="AC52" s="12">
        <f t="shared" si="0"/>
        <v>1090740</v>
      </c>
      <c r="AD52" s="135"/>
    </row>
    <row r="53" spans="1:30">
      <c r="A53" s="140" t="s">
        <v>56</v>
      </c>
      <c r="B53" s="141" t="s">
        <v>266</v>
      </c>
      <c r="C53" s="142" t="s">
        <v>216</v>
      </c>
      <c r="D53" s="140" t="s">
        <v>60</v>
      </c>
      <c r="E53" s="140" t="s">
        <v>95</v>
      </c>
      <c r="F53" s="140" t="s">
        <v>95</v>
      </c>
      <c r="G53" s="140" t="s">
        <v>95</v>
      </c>
      <c r="H53" s="140" t="s">
        <v>89</v>
      </c>
      <c r="I53" s="140" t="s">
        <v>97</v>
      </c>
      <c r="J53" s="140"/>
      <c r="K53" s="140"/>
      <c r="L53" s="140"/>
      <c r="M53" s="140" t="s">
        <v>53</v>
      </c>
      <c r="N53" s="140" t="s">
        <v>58</v>
      </c>
      <c r="O53" s="140" t="s">
        <v>22</v>
      </c>
      <c r="P53" s="141" t="s">
        <v>205</v>
      </c>
      <c r="Q53" s="143">
        <v>2119869</v>
      </c>
      <c r="R53" s="143">
        <v>0</v>
      </c>
      <c r="S53" s="143">
        <v>0</v>
      </c>
      <c r="T53" s="143">
        <v>2119869</v>
      </c>
      <c r="U53" s="143">
        <v>0</v>
      </c>
      <c r="V53" s="143">
        <v>2119869</v>
      </c>
      <c r="W53" s="143">
        <v>0</v>
      </c>
      <c r="X53" s="143">
        <v>143700</v>
      </c>
      <c r="Y53" s="143">
        <v>143700</v>
      </c>
      <c r="Z53" s="143">
        <v>143700</v>
      </c>
      <c r="AA53" s="143">
        <v>143700</v>
      </c>
      <c r="AB53" s="12">
        <f t="shared" si="1"/>
        <v>1976169</v>
      </c>
      <c r="AC53" s="12">
        <f t="shared" si="0"/>
        <v>0</v>
      </c>
    </row>
    <row r="54" spans="1:30">
      <c r="A54" s="140" t="s">
        <v>56</v>
      </c>
      <c r="B54" s="141" t="s">
        <v>266</v>
      </c>
      <c r="C54" s="142" t="s">
        <v>203</v>
      </c>
      <c r="D54" s="140" t="s">
        <v>60</v>
      </c>
      <c r="E54" s="140" t="s">
        <v>95</v>
      </c>
      <c r="F54" s="140" t="s">
        <v>95</v>
      </c>
      <c r="G54" s="140" t="s">
        <v>95</v>
      </c>
      <c r="H54" s="140" t="s">
        <v>89</v>
      </c>
      <c r="I54" s="140" t="s">
        <v>86</v>
      </c>
      <c r="J54" s="140"/>
      <c r="K54" s="140"/>
      <c r="L54" s="140"/>
      <c r="M54" s="140" t="s">
        <v>53</v>
      </c>
      <c r="N54" s="140" t="s">
        <v>58</v>
      </c>
      <c r="O54" s="140" t="s">
        <v>22</v>
      </c>
      <c r="P54" s="141" t="s">
        <v>204</v>
      </c>
      <c r="Q54" s="143">
        <v>160000000</v>
      </c>
      <c r="R54" s="143">
        <v>0</v>
      </c>
      <c r="S54" s="143">
        <v>0</v>
      </c>
      <c r="T54" s="143">
        <v>160000000</v>
      </c>
      <c r="U54" s="143">
        <v>0</v>
      </c>
      <c r="V54" s="143">
        <v>160000000</v>
      </c>
      <c r="W54" s="143">
        <v>0</v>
      </c>
      <c r="X54" s="143">
        <v>0</v>
      </c>
      <c r="Y54" s="143">
        <v>0</v>
      </c>
      <c r="Z54" s="143">
        <v>0</v>
      </c>
      <c r="AA54" s="143">
        <v>0</v>
      </c>
      <c r="AB54" s="12">
        <f t="shared" si="1"/>
        <v>160000000</v>
      </c>
      <c r="AC54" s="12">
        <f t="shared" si="0"/>
        <v>0</v>
      </c>
    </row>
    <row r="55" spans="1:30">
      <c r="A55" s="140" t="s">
        <v>56</v>
      </c>
      <c r="B55" s="141" t="s">
        <v>266</v>
      </c>
      <c r="C55" s="142" t="s">
        <v>167</v>
      </c>
      <c r="D55" s="140" t="s">
        <v>60</v>
      </c>
      <c r="E55" s="140" t="s">
        <v>95</v>
      </c>
      <c r="F55" s="140" t="s">
        <v>95</v>
      </c>
      <c r="G55" s="140" t="s">
        <v>95</v>
      </c>
      <c r="H55" s="140" t="s">
        <v>90</v>
      </c>
      <c r="I55" s="140"/>
      <c r="J55" s="140"/>
      <c r="K55" s="140"/>
      <c r="L55" s="140"/>
      <c r="M55" s="140" t="s">
        <v>53</v>
      </c>
      <c r="N55" s="140" t="s">
        <v>58</v>
      </c>
      <c r="O55" s="140" t="s">
        <v>22</v>
      </c>
      <c r="P55" s="141" t="s">
        <v>117</v>
      </c>
      <c r="Q55" s="143">
        <v>170000000</v>
      </c>
      <c r="R55" s="143">
        <v>0</v>
      </c>
      <c r="S55" s="143">
        <v>0</v>
      </c>
      <c r="T55" s="143">
        <v>170000000</v>
      </c>
      <c r="U55" s="143">
        <v>0</v>
      </c>
      <c r="V55" s="143">
        <v>170000000</v>
      </c>
      <c r="W55" s="143">
        <v>0</v>
      </c>
      <c r="X55" s="143">
        <v>1381318</v>
      </c>
      <c r="Y55" s="143">
        <v>1381318</v>
      </c>
      <c r="Z55" s="143">
        <v>1381318</v>
      </c>
      <c r="AA55" s="143">
        <v>1381318</v>
      </c>
      <c r="AB55" s="12">
        <f t="shared" si="1"/>
        <v>168618682</v>
      </c>
      <c r="AC55" s="12">
        <f t="shared" si="0"/>
        <v>0</v>
      </c>
    </row>
    <row r="56" spans="1:30">
      <c r="A56" s="140" t="s">
        <v>56</v>
      </c>
      <c r="B56" s="141" t="s">
        <v>266</v>
      </c>
      <c r="C56" s="142" t="s">
        <v>168</v>
      </c>
      <c r="D56" s="140" t="s">
        <v>60</v>
      </c>
      <c r="E56" s="140" t="s">
        <v>101</v>
      </c>
      <c r="F56" s="140" t="s">
        <v>120</v>
      </c>
      <c r="G56" s="140" t="s">
        <v>95</v>
      </c>
      <c r="H56" s="140" t="s">
        <v>122</v>
      </c>
      <c r="I56" s="140" t="s">
        <v>82</v>
      </c>
      <c r="J56" s="140"/>
      <c r="K56" s="140"/>
      <c r="L56" s="140"/>
      <c r="M56" s="140" t="s">
        <v>53</v>
      </c>
      <c r="N56" s="140" t="s">
        <v>58</v>
      </c>
      <c r="O56" s="140" t="s">
        <v>22</v>
      </c>
      <c r="P56" s="141" t="s">
        <v>169</v>
      </c>
      <c r="Q56" s="143">
        <v>126000000</v>
      </c>
      <c r="R56" s="143">
        <v>0</v>
      </c>
      <c r="S56" s="143">
        <v>0</v>
      </c>
      <c r="T56" s="143">
        <v>126000000</v>
      </c>
      <c r="U56" s="143">
        <v>0</v>
      </c>
      <c r="V56" s="143">
        <v>126000000</v>
      </c>
      <c r="W56" s="143">
        <v>0</v>
      </c>
      <c r="X56" s="143">
        <v>2263826</v>
      </c>
      <c r="Y56" s="143">
        <v>2263826</v>
      </c>
      <c r="Z56" s="143">
        <v>2263826</v>
      </c>
      <c r="AA56" s="143">
        <v>2263826</v>
      </c>
      <c r="AB56" s="12">
        <f t="shared" si="1"/>
        <v>123736174</v>
      </c>
      <c r="AC56" s="12">
        <f t="shared" si="0"/>
        <v>0</v>
      </c>
    </row>
    <row r="57" spans="1:30">
      <c r="A57" s="140" t="s">
        <v>56</v>
      </c>
      <c r="B57" s="141" t="s">
        <v>266</v>
      </c>
      <c r="C57" s="142" t="s">
        <v>170</v>
      </c>
      <c r="D57" s="140" t="s">
        <v>60</v>
      </c>
      <c r="E57" s="140" t="s">
        <v>101</v>
      </c>
      <c r="F57" s="140" t="s">
        <v>120</v>
      </c>
      <c r="G57" s="140" t="s">
        <v>95</v>
      </c>
      <c r="H57" s="140" t="s">
        <v>122</v>
      </c>
      <c r="I57" s="140" t="s">
        <v>96</v>
      </c>
      <c r="J57" s="140"/>
      <c r="K57" s="140"/>
      <c r="L57" s="140"/>
      <c r="M57" s="140" t="s">
        <v>53</v>
      </c>
      <c r="N57" s="140" t="s">
        <v>58</v>
      </c>
      <c r="O57" s="140" t="s">
        <v>22</v>
      </c>
      <c r="P57" s="141" t="s">
        <v>130</v>
      </c>
      <c r="Q57" s="143">
        <v>122400000</v>
      </c>
      <c r="R57" s="143">
        <v>0</v>
      </c>
      <c r="S57" s="143">
        <v>0</v>
      </c>
      <c r="T57" s="143">
        <v>122400000</v>
      </c>
      <c r="U57" s="143">
        <v>0</v>
      </c>
      <c r="V57" s="143">
        <v>122400000</v>
      </c>
      <c r="W57" s="143">
        <v>0</v>
      </c>
      <c r="X57" s="143">
        <v>29723232</v>
      </c>
      <c r="Y57" s="143">
        <v>29723232</v>
      </c>
      <c r="Z57" s="143">
        <v>29723232</v>
      </c>
      <c r="AA57" s="143">
        <v>29723232</v>
      </c>
      <c r="AB57" s="12">
        <f t="shared" si="1"/>
        <v>92676768</v>
      </c>
      <c r="AC57" s="12">
        <f t="shared" si="0"/>
        <v>0</v>
      </c>
    </row>
    <row r="58" spans="1:30">
      <c r="A58" s="140" t="s">
        <v>56</v>
      </c>
      <c r="B58" s="141" t="s">
        <v>266</v>
      </c>
      <c r="C58" s="142" t="s">
        <v>281</v>
      </c>
      <c r="D58" s="140" t="s">
        <v>60</v>
      </c>
      <c r="E58" s="140" t="s">
        <v>101</v>
      </c>
      <c r="F58" s="140" t="s">
        <v>58</v>
      </c>
      <c r="G58" s="140" t="s">
        <v>95</v>
      </c>
      <c r="H58" s="140" t="s">
        <v>82</v>
      </c>
      <c r="I58" s="140"/>
      <c r="J58" s="140"/>
      <c r="K58" s="140"/>
      <c r="L58" s="140"/>
      <c r="M58" s="140" t="s">
        <v>53</v>
      </c>
      <c r="N58" s="140" t="s">
        <v>58</v>
      </c>
      <c r="O58" s="140" t="s">
        <v>22</v>
      </c>
      <c r="P58" s="141" t="s">
        <v>280</v>
      </c>
      <c r="Q58" s="143">
        <v>129000000</v>
      </c>
      <c r="R58" s="143">
        <v>0</v>
      </c>
      <c r="S58" s="143">
        <v>0</v>
      </c>
      <c r="T58" s="143">
        <v>129000000</v>
      </c>
      <c r="U58" s="143">
        <v>0</v>
      </c>
      <c r="V58" s="143">
        <v>0</v>
      </c>
      <c r="W58" s="143">
        <v>129000000</v>
      </c>
      <c r="X58" s="143">
        <v>0</v>
      </c>
      <c r="Y58" s="143">
        <v>0</v>
      </c>
      <c r="Z58" s="143">
        <v>0</v>
      </c>
      <c r="AA58" s="143">
        <v>0</v>
      </c>
      <c r="AB58" s="12">
        <f t="shared" si="1"/>
        <v>0</v>
      </c>
      <c r="AC58" s="12">
        <f t="shared" si="0"/>
        <v>129000000</v>
      </c>
    </row>
    <row r="59" spans="1:30">
      <c r="A59" s="140" t="s">
        <v>56</v>
      </c>
      <c r="B59" s="141" t="s">
        <v>266</v>
      </c>
      <c r="C59" s="142" t="s">
        <v>230</v>
      </c>
      <c r="D59" s="140" t="s">
        <v>55</v>
      </c>
      <c r="E59" s="140" t="s">
        <v>54</v>
      </c>
      <c r="F59" s="140" t="s">
        <v>26</v>
      </c>
      <c r="G59" s="140" t="s">
        <v>59</v>
      </c>
      <c r="H59" s="140" t="s">
        <v>61</v>
      </c>
      <c r="I59" s="140" t="s">
        <v>231</v>
      </c>
      <c r="J59" s="140" t="s">
        <v>95</v>
      </c>
      <c r="K59" s="140" t="s">
        <v>79</v>
      </c>
      <c r="L59" s="140" t="s">
        <v>44</v>
      </c>
      <c r="M59" s="140" t="s">
        <v>53</v>
      </c>
      <c r="N59" s="140" t="s">
        <v>229</v>
      </c>
      <c r="O59" s="140" t="s">
        <v>22</v>
      </c>
      <c r="P59" s="141" t="s">
        <v>232</v>
      </c>
      <c r="Q59" s="143">
        <v>3798245290</v>
      </c>
      <c r="R59" s="143">
        <v>0</v>
      </c>
      <c r="S59" s="143">
        <v>0</v>
      </c>
      <c r="T59" s="143">
        <v>3798245290</v>
      </c>
      <c r="U59" s="143">
        <v>0</v>
      </c>
      <c r="V59" s="143">
        <v>67980000</v>
      </c>
      <c r="W59" s="143">
        <v>3730265290</v>
      </c>
      <c r="X59" s="143">
        <v>67980000</v>
      </c>
      <c r="Y59" s="143">
        <v>0</v>
      </c>
      <c r="Z59" s="143">
        <v>0</v>
      </c>
      <c r="AA59" s="143">
        <v>0</v>
      </c>
      <c r="AB59" s="12">
        <f t="shared" si="1"/>
        <v>0</v>
      </c>
      <c r="AC59" s="12">
        <f t="shared" si="0"/>
        <v>3730265290</v>
      </c>
    </row>
    <row r="60" spans="1:30">
      <c r="A60" s="140" t="s">
        <v>56</v>
      </c>
      <c r="B60" s="141" t="s">
        <v>266</v>
      </c>
      <c r="C60" s="142" t="s">
        <v>233</v>
      </c>
      <c r="D60" s="140" t="s">
        <v>55</v>
      </c>
      <c r="E60" s="140" t="s">
        <v>54</v>
      </c>
      <c r="F60" s="140" t="s">
        <v>26</v>
      </c>
      <c r="G60" s="140" t="s">
        <v>59</v>
      </c>
      <c r="H60" s="140" t="s">
        <v>61</v>
      </c>
      <c r="I60" s="140" t="s">
        <v>234</v>
      </c>
      <c r="J60" s="140" t="s">
        <v>95</v>
      </c>
      <c r="K60" s="140" t="s">
        <v>79</v>
      </c>
      <c r="L60" s="140" t="s">
        <v>44</v>
      </c>
      <c r="M60" s="140" t="s">
        <v>53</v>
      </c>
      <c r="N60" s="140" t="s">
        <v>229</v>
      </c>
      <c r="O60" s="140" t="s">
        <v>22</v>
      </c>
      <c r="P60" s="141" t="s">
        <v>232</v>
      </c>
      <c r="Q60" s="143">
        <v>550000000</v>
      </c>
      <c r="R60" s="143">
        <v>0</v>
      </c>
      <c r="S60" s="143">
        <v>0</v>
      </c>
      <c r="T60" s="143">
        <v>550000000</v>
      </c>
      <c r="U60" s="143">
        <v>0</v>
      </c>
      <c r="V60" s="143">
        <v>0</v>
      </c>
      <c r="W60" s="143">
        <v>550000000</v>
      </c>
      <c r="X60" s="143">
        <v>0</v>
      </c>
      <c r="Y60" s="143">
        <v>0</v>
      </c>
      <c r="Z60" s="143">
        <v>0</v>
      </c>
      <c r="AA60" s="143">
        <v>0</v>
      </c>
      <c r="AB60" s="12">
        <f t="shared" si="1"/>
        <v>0</v>
      </c>
      <c r="AC60" s="12">
        <f t="shared" si="0"/>
        <v>550000000</v>
      </c>
    </row>
    <row r="61" spans="1:30">
      <c r="A61" s="140" t="s">
        <v>56</v>
      </c>
      <c r="B61" s="141" t="s">
        <v>266</v>
      </c>
      <c r="C61" s="142" t="s">
        <v>235</v>
      </c>
      <c r="D61" s="140" t="s">
        <v>55</v>
      </c>
      <c r="E61" s="140" t="s">
        <v>54</v>
      </c>
      <c r="F61" s="140" t="s">
        <v>26</v>
      </c>
      <c r="G61" s="140" t="s">
        <v>59</v>
      </c>
      <c r="H61" s="140" t="s">
        <v>61</v>
      </c>
      <c r="I61" s="140" t="s">
        <v>236</v>
      </c>
      <c r="J61" s="140" t="s">
        <v>95</v>
      </c>
      <c r="K61" s="140" t="s">
        <v>95</v>
      </c>
      <c r="L61" s="140" t="s">
        <v>44</v>
      </c>
      <c r="M61" s="140" t="s">
        <v>53</v>
      </c>
      <c r="N61" s="140" t="s">
        <v>229</v>
      </c>
      <c r="O61" s="140" t="s">
        <v>22</v>
      </c>
      <c r="P61" s="141" t="s">
        <v>237</v>
      </c>
      <c r="Q61" s="143">
        <v>9461159820</v>
      </c>
      <c r="R61" s="143">
        <v>0</v>
      </c>
      <c r="S61" s="143">
        <v>0</v>
      </c>
      <c r="T61" s="143">
        <v>9461159820</v>
      </c>
      <c r="U61" s="143">
        <v>0</v>
      </c>
      <c r="V61" s="143">
        <v>2083593382</v>
      </c>
      <c r="W61" s="143">
        <v>7377566438</v>
      </c>
      <c r="X61" s="143">
        <v>1295713712</v>
      </c>
      <c r="Y61" s="143">
        <v>0</v>
      </c>
      <c r="Z61" s="143">
        <v>0</v>
      </c>
      <c r="AA61" s="143">
        <v>0</v>
      </c>
      <c r="AB61" s="12">
        <f>V61-X61</f>
        <v>787879670</v>
      </c>
      <c r="AC61" s="12">
        <f t="shared" si="0"/>
        <v>7377566438</v>
      </c>
    </row>
    <row r="62" spans="1:30">
      <c r="A62" s="140" t="s">
        <v>56</v>
      </c>
      <c r="B62" s="141" t="s">
        <v>266</v>
      </c>
      <c r="C62" s="142" t="s">
        <v>238</v>
      </c>
      <c r="D62" s="140" t="s">
        <v>55</v>
      </c>
      <c r="E62" s="140" t="s">
        <v>54</v>
      </c>
      <c r="F62" s="140" t="s">
        <v>26</v>
      </c>
      <c r="G62" s="140" t="s">
        <v>59</v>
      </c>
      <c r="H62" s="140" t="s">
        <v>61</v>
      </c>
      <c r="I62" s="140" t="s">
        <v>234</v>
      </c>
      <c r="J62" s="140" t="s">
        <v>95</v>
      </c>
      <c r="K62" s="140" t="s">
        <v>101</v>
      </c>
      <c r="L62" s="140" t="s">
        <v>44</v>
      </c>
      <c r="M62" s="140" t="s">
        <v>53</v>
      </c>
      <c r="N62" s="140" t="s">
        <v>229</v>
      </c>
      <c r="O62" s="140" t="s">
        <v>22</v>
      </c>
      <c r="P62" s="141" t="s">
        <v>239</v>
      </c>
      <c r="Q62" s="143">
        <v>1217144890</v>
      </c>
      <c r="R62" s="143">
        <v>0</v>
      </c>
      <c r="S62" s="143">
        <v>0</v>
      </c>
      <c r="T62" s="143">
        <v>1217144890</v>
      </c>
      <c r="U62" s="143">
        <v>0</v>
      </c>
      <c r="V62" s="143">
        <v>771907867</v>
      </c>
      <c r="W62" s="143">
        <v>445237023</v>
      </c>
      <c r="X62" s="143">
        <v>274293044</v>
      </c>
      <c r="Y62" s="143">
        <v>0</v>
      </c>
      <c r="Z62" s="143">
        <v>0</v>
      </c>
      <c r="AA62" s="143">
        <v>0</v>
      </c>
      <c r="AB62" s="12">
        <f t="shared" si="1"/>
        <v>497614823</v>
      </c>
      <c r="AC62" s="12">
        <f t="shared" si="0"/>
        <v>445237023</v>
      </c>
    </row>
    <row r="63" spans="1:30">
      <c r="A63" s="140" t="s">
        <v>44</v>
      </c>
      <c r="B63" s="141" t="s">
        <v>44</v>
      </c>
      <c r="C63" s="142" t="s">
        <v>44</v>
      </c>
      <c r="D63" s="140" t="s">
        <v>44</v>
      </c>
      <c r="E63" s="140" t="s">
        <v>44</v>
      </c>
      <c r="F63" s="140" t="s">
        <v>44</v>
      </c>
      <c r="G63" s="140" t="s">
        <v>44</v>
      </c>
      <c r="H63" s="140" t="s">
        <v>44</v>
      </c>
      <c r="I63" s="140" t="s">
        <v>44</v>
      </c>
      <c r="J63" s="140" t="s">
        <v>44</v>
      </c>
      <c r="K63" s="140" t="s">
        <v>44</v>
      </c>
      <c r="L63" s="140" t="s">
        <v>44</v>
      </c>
      <c r="M63" s="140" t="s">
        <v>44</v>
      </c>
      <c r="N63" s="140" t="s">
        <v>44</v>
      </c>
      <c r="O63" s="140" t="s">
        <v>44</v>
      </c>
      <c r="P63" s="141" t="s">
        <v>44</v>
      </c>
      <c r="Q63" s="143">
        <v>71308250000</v>
      </c>
      <c r="R63" s="143">
        <v>1295782814</v>
      </c>
      <c r="S63" s="143">
        <v>1295682814</v>
      </c>
      <c r="T63" s="143">
        <v>71308350000</v>
      </c>
      <c r="U63" s="143">
        <v>0</v>
      </c>
      <c r="V63" s="143">
        <v>53605600774.68</v>
      </c>
      <c r="W63" s="143">
        <v>17702749225.32</v>
      </c>
      <c r="X63" s="143">
        <v>16007656816.459999</v>
      </c>
      <c r="Y63" s="143">
        <v>3144305856.2800002</v>
      </c>
      <c r="Z63" s="143">
        <v>3144305856.2800002</v>
      </c>
      <c r="AA63" s="143">
        <v>2974079972.2800002</v>
      </c>
      <c r="AB63" s="34">
        <f t="shared" si="1"/>
        <v>37597943958.220001</v>
      </c>
      <c r="AC63" s="34">
        <f t="shared" si="0"/>
        <v>17702749225.32</v>
      </c>
    </row>
    <row r="64" spans="1:30">
      <c r="A64" s="140" t="s">
        <v>44</v>
      </c>
      <c r="B64" s="312" t="s">
        <v>44</v>
      </c>
      <c r="C64" s="142" t="s">
        <v>44</v>
      </c>
      <c r="D64" s="140" t="s">
        <v>44</v>
      </c>
      <c r="E64" s="140" t="s">
        <v>44</v>
      </c>
      <c r="F64" s="140" t="s">
        <v>44</v>
      </c>
      <c r="G64" s="140" t="s">
        <v>44</v>
      </c>
      <c r="H64" s="140" t="s">
        <v>44</v>
      </c>
      <c r="I64" s="140" t="s">
        <v>44</v>
      </c>
      <c r="J64" s="140" t="s">
        <v>44</v>
      </c>
      <c r="K64" s="140" t="s">
        <v>44</v>
      </c>
      <c r="L64" s="140" t="s">
        <v>44</v>
      </c>
      <c r="M64" s="140" t="s">
        <v>44</v>
      </c>
      <c r="N64" s="140" t="s">
        <v>44</v>
      </c>
      <c r="O64" s="140" t="s">
        <v>44</v>
      </c>
      <c r="P64" s="141" t="s">
        <v>44</v>
      </c>
      <c r="Q64" s="313" t="s">
        <v>44</v>
      </c>
      <c r="R64" s="313" t="s">
        <v>44</v>
      </c>
      <c r="S64" s="313" t="s">
        <v>44</v>
      </c>
      <c r="T64" s="313" t="s">
        <v>44</v>
      </c>
      <c r="U64" s="313" t="s">
        <v>44</v>
      </c>
      <c r="V64" s="313" t="s">
        <v>44</v>
      </c>
      <c r="W64" s="313" t="s">
        <v>44</v>
      </c>
      <c r="X64" s="313" t="s">
        <v>44</v>
      </c>
      <c r="Y64" s="313" t="s">
        <v>44</v>
      </c>
      <c r="Z64" s="313" t="s">
        <v>44</v>
      </c>
      <c r="AA64" s="313" t="s">
        <v>44</v>
      </c>
    </row>
  </sheetData>
  <autoFilter ref="A4:AA57" xr:uid="{AA752389-207B-4BE9-858B-496887DB0D4C}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6"/>
  <sheetViews>
    <sheetView workbookViewId="0"/>
  </sheetViews>
  <sheetFormatPr baseColWidth="10" defaultRowHeight="15"/>
  <cols>
    <col min="1" max="1" width="26.42578125" customWidth="1"/>
    <col min="2" max="2" width="46.5703125" customWidth="1"/>
    <col min="3" max="3" width="20" customWidth="1"/>
    <col min="5" max="6" width="12.5703125" bestFit="1" customWidth="1"/>
  </cols>
  <sheetData>
    <row r="2" spans="1:6" ht="27">
      <c r="A2" s="3" t="s">
        <v>15</v>
      </c>
      <c r="B2" s="3" t="s">
        <v>33</v>
      </c>
      <c r="C2" s="7" t="s">
        <v>39</v>
      </c>
      <c r="D2" s="3" t="s">
        <v>35</v>
      </c>
      <c r="E2" s="4" t="s">
        <v>30</v>
      </c>
      <c r="F2" s="4" t="s">
        <v>29</v>
      </c>
    </row>
    <row r="3" spans="1:6" ht="32.25" customHeight="1">
      <c r="A3" s="5" t="s">
        <v>37</v>
      </c>
      <c r="B3" s="407" t="s">
        <v>38</v>
      </c>
      <c r="C3" s="9">
        <v>25017</v>
      </c>
      <c r="D3" s="2">
        <v>14500000</v>
      </c>
      <c r="E3" s="2">
        <v>47000000</v>
      </c>
      <c r="F3" s="2">
        <f>+D3+E3</f>
        <v>61500000</v>
      </c>
    </row>
    <row r="4" spans="1:6" ht="27" customHeight="1">
      <c r="A4" s="1" t="s">
        <v>34</v>
      </c>
      <c r="B4" s="408"/>
      <c r="C4" s="9">
        <v>25117</v>
      </c>
      <c r="D4" s="2">
        <v>8000000</v>
      </c>
      <c r="E4" s="2">
        <v>48000000</v>
      </c>
      <c r="F4" s="2">
        <f>+D4+E4</f>
        <v>56000000</v>
      </c>
    </row>
    <row r="5" spans="1:6" ht="51.75">
      <c r="A5" s="1" t="s">
        <v>36</v>
      </c>
      <c r="B5" s="6" t="s">
        <v>40</v>
      </c>
      <c r="C5" s="10">
        <v>25217</v>
      </c>
      <c r="D5" s="2">
        <v>4700000</v>
      </c>
      <c r="E5" s="2">
        <v>32900000</v>
      </c>
      <c r="F5" s="2">
        <f>+D5+E5</f>
        <v>37600000</v>
      </c>
    </row>
    <row r="6" spans="1:6">
      <c r="A6" s="409" t="s">
        <v>24</v>
      </c>
      <c r="B6" s="409"/>
      <c r="C6" s="409"/>
      <c r="D6" s="8">
        <f>SUM(D3:D5)</f>
        <v>27200000</v>
      </c>
      <c r="E6" s="8">
        <f>SUM(E3:E5)</f>
        <v>127900000</v>
      </c>
      <c r="F6" s="8">
        <f>SUM(F3:F5)</f>
        <v>155100000</v>
      </c>
    </row>
  </sheetData>
  <mergeCells count="2">
    <mergeCell ref="B3:B4"/>
    <mergeCell ref="A6:C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EJECUCION AGENCIA</vt:lpstr>
      <vt:lpstr>SEG.PTAL-DR </vt:lpstr>
      <vt:lpstr>INF SECRETARÍA GRAL </vt:lpstr>
      <vt:lpstr>EJ. AGREGADA</vt:lpstr>
      <vt:lpstr>EJ. DESAGREGADA</vt:lpstr>
      <vt:lpstr>Hoja1</vt:lpstr>
      <vt:lpstr>'EJECUCION AGENCIA'!Área_de_impresión</vt:lpstr>
      <vt:lpstr>'SEG.PTAL-DR '!Área_de_impresión</vt:lpstr>
      <vt:lpstr>'EJECUCION AGENCIA'!Títulos_a_imprimir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Dary Casallas Corredor</dc:creator>
  <cp:lastModifiedBy>Luz Jheyn Aguilar Gonzalez</cp:lastModifiedBy>
  <cp:lastPrinted>2023-02-03T16:05:34Z</cp:lastPrinted>
  <dcterms:created xsi:type="dcterms:W3CDTF">2012-04-02T22:31:08Z</dcterms:created>
  <dcterms:modified xsi:type="dcterms:W3CDTF">2023-02-03T16:11:39Z</dcterms:modified>
</cp:coreProperties>
</file>