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5DA56069-22BB-4229-9AA3-21DE90416D8D}" xr6:coauthVersionLast="47" xr6:coauthVersionMax="47" xr10:uidLastSave="{00000000-0000-0000-0000-000000000000}"/>
  <bookViews>
    <workbookView xWindow="-120" yWindow="-120" windowWidth="20730" windowHeight="11160" xr2:uid="{48C8C08F-EA21-4FD7-A418-D4F31CACD3A8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1" l="1"/>
  <c r="Q107" i="1" s="1"/>
  <c r="N107" i="1"/>
  <c r="N106" i="1" s="1"/>
  <c r="O106" i="1" s="1"/>
  <c r="M107" i="1"/>
  <c r="L107" i="1"/>
  <c r="K107" i="1"/>
  <c r="J107" i="1"/>
  <c r="J106" i="1" s="1"/>
  <c r="K106" i="1" s="1"/>
  <c r="I107" i="1"/>
  <c r="P106" i="1"/>
  <c r="M106" i="1"/>
  <c r="L106" i="1"/>
  <c r="L105" i="1" s="1"/>
  <c r="I106" i="1"/>
  <c r="I105" i="1" s="1"/>
  <c r="P105" i="1"/>
  <c r="M105" i="1"/>
  <c r="J105" i="1"/>
  <c r="P104" i="1"/>
  <c r="N104" i="1"/>
  <c r="M104" i="1"/>
  <c r="M103" i="1" s="1"/>
  <c r="L104" i="1"/>
  <c r="J104" i="1"/>
  <c r="I104" i="1"/>
  <c r="I103" i="1" s="1"/>
  <c r="I102" i="1" s="1"/>
  <c r="O102" i="1" s="1"/>
  <c r="P103" i="1"/>
  <c r="N103" i="1"/>
  <c r="N102" i="1" s="1"/>
  <c r="L103" i="1"/>
  <c r="L102" i="1" s="1"/>
  <c r="J103" i="1"/>
  <c r="J102" i="1" s="1"/>
  <c r="P102" i="1"/>
  <c r="M102" i="1"/>
  <c r="Q101" i="1"/>
  <c r="P101" i="1"/>
  <c r="P100" i="1" s="1"/>
  <c r="N101" i="1"/>
  <c r="O101" i="1" s="1"/>
  <c r="M101" i="1"/>
  <c r="L101" i="1"/>
  <c r="L100" i="1" s="1"/>
  <c r="L99" i="1" s="1"/>
  <c r="L95" i="1" s="1"/>
  <c r="L94" i="1" s="1"/>
  <c r="L108" i="1" s="1"/>
  <c r="L117" i="1" s="1"/>
  <c r="J101" i="1"/>
  <c r="I101" i="1"/>
  <c r="I100" i="1" s="1"/>
  <c r="M100" i="1"/>
  <c r="M99" i="1" s="1"/>
  <c r="J100" i="1"/>
  <c r="K100" i="1" s="1"/>
  <c r="P99" i="1"/>
  <c r="P98" i="1"/>
  <c r="N98" i="1"/>
  <c r="M98" i="1"/>
  <c r="L98" i="1"/>
  <c r="K98" i="1"/>
  <c r="J98" i="1"/>
  <c r="I98" i="1"/>
  <c r="O98" i="1" s="1"/>
  <c r="P97" i="1"/>
  <c r="P96" i="1" s="1"/>
  <c r="N97" i="1"/>
  <c r="M97" i="1"/>
  <c r="M96" i="1" s="1"/>
  <c r="M95" i="1" s="1"/>
  <c r="M94" i="1" s="1"/>
  <c r="M108" i="1" s="1"/>
  <c r="M117" i="1" s="1"/>
  <c r="L97" i="1"/>
  <c r="L96" i="1" s="1"/>
  <c r="J97" i="1"/>
  <c r="P92" i="1"/>
  <c r="N92" i="1"/>
  <c r="O92" i="1" s="1"/>
  <c r="M92" i="1"/>
  <c r="M91" i="1" s="1"/>
  <c r="M90" i="1" s="1"/>
  <c r="M115" i="1" s="1"/>
  <c r="L92" i="1"/>
  <c r="J92" i="1"/>
  <c r="K92" i="1" s="1"/>
  <c r="I92" i="1"/>
  <c r="I91" i="1" s="1"/>
  <c r="I90" i="1" s="1"/>
  <c r="I115" i="1" s="1"/>
  <c r="P91" i="1"/>
  <c r="N91" i="1"/>
  <c r="N90" i="1" s="1"/>
  <c r="N115" i="1" s="1"/>
  <c r="O115" i="1" s="1"/>
  <c r="L91" i="1"/>
  <c r="P90" i="1"/>
  <c r="P115" i="1" s="1"/>
  <c r="L90" i="1"/>
  <c r="L115" i="1" s="1"/>
  <c r="P89" i="1"/>
  <c r="P88" i="1" s="1"/>
  <c r="N89" i="1"/>
  <c r="O89" i="1" s="1"/>
  <c r="M89" i="1"/>
  <c r="L89" i="1"/>
  <c r="L88" i="1" s="1"/>
  <c r="J89" i="1"/>
  <c r="K89" i="1" s="1"/>
  <c r="I89" i="1"/>
  <c r="M88" i="1"/>
  <c r="M87" i="1" s="1"/>
  <c r="I88" i="1"/>
  <c r="I87" i="1" s="1"/>
  <c r="P87" i="1"/>
  <c r="L87" i="1"/>
  <c r="P86" i="1"/>
  <c r="Q86" i="1" s="1"/>
  <c r="O86" i="1"/>
  <c r="N86" i="1"/>
  <c r="M86" i="1"/>
  <c r="L86" i="1"/>
  <c r="K86" i="1"/>
  <c r="J86" i="1"/>
  <c r="I86" i="1"/>
  <c r="Q85" i="1"/>
  <c r="P85" i="1"/>
  <c r="N85" i="1"/>
  <c r="M85" i="1"/>
  <c r="L85" i="1"/>
  <c r="L84" i="1" s="1"/>
  <c r="J85" i="1"/>
  <c r="K85" i="1" s="1"/>
  <c r="I85" i="1"/>
  <c r="M84" i="1"/>
  <c r="M83" i="1" s="1"/>
  <c r="I84" i="1"/>
  <c r="I83" i="1" s="1"/>
  <c r="L83" i="1"/>
  <c r="P82" i="1"/>
  <c r="Q82" i="1" s="1"/>
  <c r="O82" i="1"/>
  <c r="N82" i="1"/>
  <c r="M82" i="1"/>
  <c r="L82" i="1"/>
  <c r="K82" i="1"/>
  <c r="J82" i="1"/>
  <c r="I82" i="1"/>
  <c r="I81" i="1" s="1"/>
  <c r="I80" i="1" s="1"/>
  <c r="N81" i="1"/>
  <c r="M81" i="1"/>
  <c r="M80" i="1" s="1"/>
  <c r="M79" i="1" s="1"/>
  <c r="M114" i="1" s="1"/>
  <c r="L81" i="1"/>
  <c r="L80" i="1" s="1"/>
  <c r="J81" i="1"/>
  <c r="N80" i="1"/>
  <c r="L79" i="1"/>
  <c r="L114" i="1" s="1"/>
  <c r="P78" i="1"/>
  <c r="Q78" i="1" s="1"/>
  <c r="N78" i="1"/>
  <c r="M78" i="1"/>
  <c r="L78" i="1"/>
  <c r="J78" i="1"/>
  <c r="I78" i="1"/>
  <c r="K78" i="1" s="1"/>
  <c r="P77" i="1"/>
  <c r="N77" i="1"/>
  <c r="M77" i="1"/>
  <c r="L77" i="1"/>
  <c r="J77" i="1"/>
  <c r="I77" i="1"/>
  <c r="Q77" i="1" s="1"/>
  <c r="P76" i="1"/>
  <c r="N76" i="1"/>
  <c r="O76" i="1" s="1"/>
  <c r="M76" i="1"/>
  <c r="M73" i="1" s="1"/>
  <c r="L76" i="1"/>
  <c r="J76" i="1"/>
  <c r="K76" i="1" s="1"/>
  <c r="I76" i="1"/>
  <c r="Q76" i="1" s="1"/>
  <c r="P75" i="1"/>
  <c r="Q75" i="1" s="1"/>
  <c r="N75" i="1"/>
  <c r="O75" i="1" s="1"/>
  <c r="M75" i="1"/>
  <c r="L75" i="1"/>
  <c r="L73" i="1" s="1"/>
  <c r="J75" i="1"/>
  <c r="K75" i="1" s="1"/>
  <c r="I75" i="1"/>
  <c r="P74" i="1"/>
  <c r="N74" i="1"/>
  <c r="M74" i="1"/>
  <c r="L74" i="1"/>
  <c r="K74" i="1"/>
  <c r="J74" i="1"/>
  <c r="I74" i="1"/>
  <c r="O74" i="1" s="1"/>
  <c r="N73" i="1"/>
  <c r="J73" i="1"/>
  <c r="P72" i="1"/>
  <c r="N72" i="1"/>
  <c r="O72" i="1" s="1"/>
  <c r="M72" i="1"/>
  <c r="M66" i="1" s="1"/>
  <c r="L72" i="1"/>
  <c r="K72" i="1"/>
  <c r="J72" i="1"/>
  <c r="I72" i="1"/>
  <c r="Q72" i="1" s="1"/>
  <c r="P71" i="1"/>
  <c r="Q71" i="1" s="1"/>
  <c r="N71" i="1"/>
  <c r="O71" i="1" s="1"/>
  <c r="M71" i="1"/>
  <c r="L71" i="1"/>
  <c r="K71" i="1"/>
  <c r="J71" i="1"/>
  <c r="I71" i="1"/>
  <c r="P70" i="1"/>
  <c r="Q70" i="1" s="1"/>
  <c r="O70" i="1"/>
  <c r="N70" i="1"/>
  <c r="M70" i="1"/>
  <c r="L70" i="1"/>
  <c r="K70" i="1"/>
  <c r="J70" i="1"/>
  <c r="I70" i="1"/>
  <c r="P69" i="1"/>
  <c r="Q69" i="1" s="1"/>
  <c r="N69" i="1"/>
  <c r="O69" i="1" s="1"/>
  <c r="M69" i="1"/>
  <c r="L69" i="1"/>
  <c r="J69" i="1"/>
  <c r="I69" i="1"/>
  <c r="P68" i="1"/>
  <c r="O68" i="1"/>
  <c r="N68" i="1"/>
  <c r="M68" i="1"/>
  <c r="L68" i="1"/>
  <c r="J68" i="1"/>
  <c r="K68" i="1" s="1"/>
  <c r="I68" i="1"/>
  <c r="Q68" i="1" s="1"/>
  <c r="P67" i="1"/>
  <c r="Q67" i="1" s="1"/>
  <c r="O67" i="1"/>
  <c r="N67" i="1"/>
  <c r="M67" i="1"/>
  <c r="L67" i="1"/>
  <c r="J67" i="1"/>
  <c r="J66" i="1" s="1"/>
  <c r="K66" i="1" s="1"/>
  <c r="I67" i="1"/>
  <c r="P66" i="1"/>
  <c r="Q66" i="1" s="1"/>
  <c r="L66" i="1"/>
  <c r="I66" i="1"/>
  <c r="P65" i="1"/>
  <c r="Q65" i="1" s="1"/>
  <c r="N65" i="1"/>
  <c r="O65" i="1" s="1"/>
  <c r="M65" i="1"/>
  <c r="L65" i="1"/>
  <c r="J65" i="1"/>
  <c r="K65" i="1" s="1"/>
  <c r="I65" i="1"/>
  <c r="P64" i="1"/>
  <c r="N64" i="1"/>
  <c r="O64" i="1" s="1"/>
  <c r="M64" i="1"/>
  <c r="L64" i="1"/>
  <c r="K64" i="1"/>
  <c r="J64" i="1"/>
  <c r="I64" i="1"/>
  <c r="I62" i="1" s="1"/>
  <c r="P63" i="1"/>
  <c r="Q63" i="1" s="1"/>
  <c r="N63" i="1"/>
  <c r="N62" i="1" s="1"/>
  <c r="M63" i="1"/>
  <c r="L63" i="1"/>
  <c r="K63" i="1"/>
  <c r="J63" i="1"/>
  <c r="I63" i="1"/>
  <c r="P62" i="1"/>
  <c r="Q62" i="1" s="1"/>
  <c r="M62" i="1"/>
  <c r="L62" i="1"/>
  <c r="P61" i="1"/>
  <c r="N61" i="1"/>
  <c r="M61" i="1"/>
  <c r="L61" i="1"/>
  <c r="J61" i="1"/>
  <c r="I61" i="1"/>
  <c r="Q61" i="1" s="1"/>
  <c r="P60" i="1"/>
  <c r="N60" i="1"/>
  <c r="O60" i="1" s="1"/>
  <c r="M60" i="1"/>
  <c r="M57" i="1" s="1"/>
  <c r="L60" i="1"/>
  <c r="J60" i="1"/>
  <c r="K60" i="1" s="1"/>
  <c r="I60" i="1"/>
  <c r="Q60" i="1" s="1"/>
  <c r="P59" i="1"/>
  <c r="Q59" i="1" s="1"/>
  <c r="N59" i="1"/>
  <c r="O59" i="1" s="1"/>
  <c r="M59" i="1"/>
  <c r="L59" i="1"/>
  <c r="L57" i="1" s="1"/>
  <c r="J59" i="1"/>
  <c r="K59" i="1" s="1"/>
  <c r="I59" i="1"/>
  <c r="P58" i="1"/>
  <c r="N58" i="1"/>
  <c r="M58" i="1"/>
  <c r="L58" i="1"/>
  <c r="K58" i="1"/>
  <c r="J58" i="1"/>
  <c r="I58" i="1"/>
  <c r="O58" i="1" s="1"/>
  <c r="N57" i="1"/>
  <c r="J57" i="1"/>
  <c r="P56" i="1"/>
  <c r="N56" i="1"/>
  <c r="O56" i="1" s="1"/>
  <c r="M56" i="1"/>
  <c r="L56" i="1"/>
  <c r="K56" i="1"/>
  <c r="J56" i="1"/>
  <c r="I56" i="1"/>
  <c r="Q56" i="1" s="1"/>
  <c r="P55" i="1"/>
  <c r="Q55" i="1" s="1"/>
  <c r="N55" i="1"/>
  <c r="O55" i="1" s="1"/>
  <c r="M55" i="1"/>
  <c r="L55" i="1"/>
  <c r="K55" i="1"/>
  <c r="J55" i="1"/>
  <c r="I55" i="1"/>
  <c r="P54" i="1"/>
  <c r="Q54" i="1" s="1"/>
  <c r="O54" i="1"/>
  <c r="N54" i="1"/>
  <c r="M54" i="1"/>
  <c r="L54" i="1"/>
  <c r="K54" i="1"/>
  <c r="J54" i="1"/>
  <c r="I54" i="1"/>
  <c r="P53" i="1"/>
  <c r="P51" i="1" s="1"/>
  <c r="N53" i="1"/>
  <c r="O53" i="1" s="1"/>
  <c r="M53" i="1"/>
  <c r="L53" i="1"/>
  <c r="L51" i="1" s="1"/>
  <c r="J53" i="1"/>
  <c r="I53" i="1"/>
  <c r="P52" i="1"/>
  <c r="O52" i="1"/>
  <c r="N52" i="1"/>
  <c r="M52" i="1"/>
  <c r="L52" i="1"/>
  <c r="J52" i="1"/>
  <c r="K52" i="1" s="1"/>
  <c r="I52" i="1"/>
  <c r="P50" i="1"/>
  <c r="N50" i="1"/>
  <c r="M50" i="1"/>
  <c r="L50" i="1"/>
  <c r="K50" i="1"/>
  <c r="J50" i="1"/>
  <c r="I50" i="1"/>
  <c r="O50" i="1" s="1"/>
  <c r="P49" i="1"/>
  <c r="Q49" i="1" s="1"/>
  <c r="N49" i="1"/>
  <c r="O49" i="1" s="1"/>
  <c r="M49" i="1"/>
  <c r="L49" i="1"/>
  <c r="J49" i="1"/>
  <c r="K49" i="1" s="1"/>
  <c r="I49" i="1"/>
  <c r="P48" i="1"/>
  <c r="N48" i="1"/>
  <c r="O48" i="1" s="1"/>
  <c r="M48" i="1"/>
  <c r="L48" i="1"/>
  <c r="K48" i="1"/>
  <c r="J48" i="1"/>
  <c r="I48" i="1"/>
  <c r="Q48" i="1" s="1"/>
  <c r="P47" i="1"/>
  <c r="Q47" i="1" s="1"/>
  <c r="N47" i="1"/>
  <c r="N46" i="1" s="1"/>
  <c r="O46" i="1" s="1"/>
  <c r="M47" i="1"/>
  <c r="L47" i="1"/>
  <c r="K47" i="1"/>
  <c r="J47" i="1"/>
  <c r="I47" i="1"/>
  <c r="P46" i="1"/>
  <c r="M46" i="1"/>
  <c r="L46" i="1"/>
  <c r="I46" i="1"/>
  <c r="P45" i="1"/>
  <c r="P44" i="1" s="1"/>
  <c r="N45" i="1"/>
  <c r="M45" i="1"/>
  <c r="M44" i="1" s="1"/>
  <c r="L45" i="1"/>
  <c r="L44" i="1" s="1"/>
  <c r="L43" i="1" s="1"/>
  <c r="L42" i="1" s="1"/>
  <c r="J45" i="1"/>
  <c r="I45" i="1"/>
  <c r="I44" i="1" s="1"/>
  <c r="J44" i="1"/>
  <c r="Q41" i="1"/>
  <c r="P41" i="1"/>
  <c r="N41" i="1"/>
  <c r="O41" i="1" s="1"/>
  <c r="M41" i="1"/>
  <c r="L41" i="1"/>
  <c r="J41" i="1"/>
  <c r="I41" i="1"/>
  <c r="P40" i="1"/>
  <c r="O40" i="1"/>
  <c r="N40" i="1"/>
  <c r="M40" i="1"/>
  <c r="M39" i="1" s="1"/>
  <c r="M38" i="1" s="1"/>
  <c r="M37" i="1" s="1"/>
  <c r="L40" i="1"/>
  <c r="K40" i="1"/>
  <c r="J40" i="1"/>
  <c r="I40" i="1"/>
  <c r="I39" i="1" s="1"/>
  <c r="P39" i="1"/>
  <c r="Q39" i="1" s="1"/>
  <c r="O39" i="1"/>
  <c r="N39" i="1"/>
  <c r="N38" i="1" s="1"/>
  <c r="L39" i="1"/>
  <c r="L38" i="1" s="1"/>
  <c r="L37" i="1" s="1"/>
  <c r="J39" i="1"/>
  <c r="J38" i="1" s="1"/>
  <c r="J37" i="1" s="1"/>
  <c r="O38" i="1"/>
  <c r="I38" i="1"/>
  <c r="N37" i="1"/>
  <c r="I37" i="1"/>
  <c r="P35" i="1"/>
  <c r="Q35" i="1" s="1"/>
  <c r="N35" i="1"/>
  <c r="O35" i="1" s="1"/>
  <c r="M35" i="1"/>
  <c r="L35" i="1"/>
  <c r="K35" i="1"/>
  <c r="J35" i="1"/>
  <c r="I35" i="1"/>
  <c r="P34" i="1"/>
  <c r="O34" i="1"/>
  <c r="N34" i="1"/>
  <c r="M34" i="1"/>
  <c r="L34" i="1"/>
  <c r="J34" i="1"/>
  <c r="I34" i="1"/>
  <c r="K34" i="1" s="1"/>
  <c r="P33" i="1"/>
  <c r="Q33" i="1" s="1"/>
  <c r="N33" i="1"/>
  <c r="M33" i="1"/>
  <c r="L33" i="1"/>
  <c r="J33" i="1"/>
  <c r="K33" i="1" s="1"/>
  <c r="I33" i="1"/>
  <c r="P32" i="1"/>
  <c r="O32" i="1"/>
  <c r="N32" i="1"/>
  <c r="M32" i="1"/>
  <c r="L32" i="1"/>
  <c r="J32" i="1"/>
  <c r="I32" i="1"/>
  <c r="K32" i="1" s="1"/>
  <c r="P31" i="1"/>
  <c r="Q31" i="1" s="1"/>
  <c r="O31" i="1"/>
  <c r="N31" i="1"/>
  <c r="M31" i="1"/>
  <c r="L31" i="1"/>
  <c r="K31" i="1"/>
  <c r="J31" i="1"/>
  <c r="I31" i="1"/>
  <c r="P30" i="1"/>
  <c r="P27" i="1" s="1"/>
  <c r="Q27" i="1" s="1"/>
  <c r="N30" i="1"/>
  <c r="M30" i="1"/>
  <c r="L30" i="1"/>
  <c r="J30" i="1"/>
  <c r="I30" i="1"/>
  <c r="K30" i="1" s="1"/>
  <c r="Q29" i="1"/>
  <c r="P29" i="1"/>
  <c r="N29" i="1"/>
  <c r="M29" i="1"/>
  <c r="M27" i="1" s="1"/>
  <c r="L29" i="1"/>
  <c r="L27" i="1" s="1"/>
  <c r="J29" i="1"/>
  <c r="I29" i="1"/>
  <c r="I27" i="1" s="1"/>
  <c r="J28" i="1"/>
  <c r="N27" i="1"/>
  <c r="O27" i="1" s="1"/>
  <c r="J27" i="1"/>
  <c r="K27" i="1" s="1"/>
  <c r="P26" i="1"/>
  <c r="O26" i="1"/>
  <c r="N26" i="1"/>
  <c r="M26" i="1"/>
  <c r="L26" i="1"/>
  <c r="J26" i="1"/>
  <c r="I26" i="1"/>
  <c r="Q26" i="1" s="1"/>
  <c r="P25" i="1"/>
  <c r="Q25" i="1" s="1"/>
  <c r="N25" i="1"/>
  <c r="M25" i="1"/>
  <c r="L25" i="1"/>
  <c r="J25" i="1"/>
  <c r="I25" i="1"/>
  <c r="P24" i="1"/>
  <c r="O24" i="1"/>
  <c r="N24" i="1"/>
  <c r="M24" i="1"/>
  <c r="L24" i="1"/>
  <c r="J24" i="1"/>
  <c r="K24" i="1" s="1"/>
  <c r="I24" i="1"/>
  <c r="Q24" i="1" s="1"/>
  <c r="P23" i="1"/>
  <c r="Q23" i="1" s="1"/>
  <c r="O23" i="1"/>
  <c r="N23" i="1"/>
  <c r="M23" i="1"/>
  <c r="L23" i="1"/>
  <c r="J23" i="1"/>
  <c r="K23" i="1" s="1"/>
  <c r="I23" i="1"/>
  <c r="P22" i="1"/>
  <c r="Q22" i="1" s="1"/>
  <c r="O22" i="1"/>
  <c r="N22" i="1"/>
  <c r="M22" i="1"/>
  <c r="L22" i="1"/>
  <c r="K22" i="1"/>
  <c r="J22" i="1"/>
  <c r="I22" i="1"/>
  <c r="Q21" i="1"/>
  <c r="P21" i="1"/>
  <c r="N21" i="1"/>
  <c r="O21" i="1" s="1"/>
  <c r="M21" i="1"/>
  <c r="L21" i="1"/>
  <c r="L19" i="1" s="1"/>
  <c r="J21" i="1"/>
  <c r="K21" i="1" s="1"/>
  <c r="I21" i="1"/>
  <c r="P20" i="1"/>
  <c r="N20" i="1"/>
  <c r="N19" i="1" s="1"/>
  <c r="M20" i="1"/>
  <c r="L20" i="1"/>
  <c r="K20" i="1"/>
  <c r="J20" i="1"/>
  <c r="I20" i="1"/>
  <c r="P19" i="1"/>
  <c r="P18" i="1"/>
  <c r="O18" i="1"/>
  <c r="N18" i="1"/>
  <c r="M18" i="1"/>
  <c r="L18" i="1"/>
  <c r="J18" i="1"/>
  <c r="I18" i="1"/>
  <c r="Q18" i="1" s="1"/>
  <c r="P17" i="1"/>
  <c r="Q17" i="1" s="1"/>
  <c r="N17" i="1"/>
  <c r="M17" i="1"/>
  <c r="L17" i="1"/>
  <c r="J17" i="1"/>
  <c r="I17" i="1"/>
  <c r="P16" i="1"/>
  <c r="O16" i="1"/>
  <c r="N16" i="1"/>
  <c r="M16" i="1"/>
  <c r="M10" i="1" s="1"/>
  <c r="L16" i="1"/>
  <c r="J16" i="1"/>
  <c r="K16" i="1" s="1"/>
  <c r="I16" i="1"/>
  <c r="Q16" i="1" s="1"/>
  <c r="P15" i="1"/>
  <c r="Q15" i="1" s="1"/>
  <c r="O15" i="1"/>
  <c r="N15" i="1"/>
  <c r="M15" i="1"/>
  <c r="L15" i="1"/>
  <c r="J15" i="1"/>
  <c r="K15" i="1" s="1"/>
  <c r="I15" i="1"/>
  <c r="P14" i="1"/>
  <c r="Q14" i="1" s="1"/>
  <c r="O14" i="1"/>
  <c r="N14" i="1"/>
  <c r="M14" i="1"/>
  <c r="L14" i="1"/>
  <c r="K14" i="1"/>
  <c r="J14" i="1"/>
  <c r="I14" i="1"/>
  <c r="Q13" i="1"/>
  <c r="P13" i="1"/>
  <c r="P10" i="1" s="1"/>
  <c r="N13" i="1"/>
  <c r="O13" i="1" s="1"/>
  <c r="M13" i="1"/>
  <c r="L13" i="1"/>
  <c r="L11" i="1" s="1"/>
  <c r="J13" i="1"/>
  <c r="K13" i="1" s="1"/>
  <c r="I13" i="1"/>
  <c r="P12" i="1"/>
  <c r="N12" i="1"/>
  <c r="N10" i="1" s="1"/>
  <c r="M12" i="1"/>
  <c r="L12" i="1"/>
  <c r="K12" i="1"/>
  <c r="J12" i="1"/>
  <c r="I12" i="1"/>
  <c r="P11" i="1"/>
  <c r="L10" i="1"/>
  <c r="Q44" i="1" l="1"/>
  <c r="K44" i="1"/>
  <c r="P9" i="1"/>
  <c r="K102" i="1"/>
  <c r="N9" i="1"/>
  <c r="I79" i="1"/>
  <c r="I114" i="1" s="1"/>
  <c r="O80" i="1"/>
  <c r="L9" i="1"/>
  <c r="L8" i="1" s="1"/>
  <c r="P43" i="1"/>
  <c r="Q105" i="1"/>
  <c r="O19" i="1"/>
  <c r="O62" i="1"/>
  <c r="Q115" i="1"/>
  <c r="L36" i="1"/>
  <c r="L113" i="1" s="1"/>
  <c r="I99" i="1"/>
  <c r="Q99" i="1" s="1"/>
  <c r="Q100" i="1"/>
  <c r="Q102" i="1"/>
  <c r="K18" i="1"/>
  <c r="K26" i="1"/>
  <c r="O29" i="1"/>
  <c r="O37" i="1"/>
  <c r="Q40" i="1"/>
  <c r="O45" i="1"/>
  <c r="O47" i="1"/>
  <c r="Q53" i="1"/>
  <c r="O61" i="1"/>
  <c r="M11" i="1"/>
  <c r="M19" i="1"/>
  <c r="M9" i="1" s="1"/>
  <c r="M8" i="1" s="1"/>
  <c r="N28" i="1"/>
  <c r="O28" i="1" s="1"/>
  <c r="P28" i="1"/>
  <c r="Q28" i="1" s="1"/>
  <c r="O30" i="1"/>
  <c r="O33" i="1"/>
  <c r="K41" i="1"/>
  <c r="N44" i="1"/>
  <c r="Q46" i="1"/>
  <c r="I51" i="1"/>
  <c r="Q51" i="1" s="1"/>
  <c r="Q52" i="1"/>
  <c r="O78" i="1"/>
  <c r="Q89" i="1"/>
  <c r="J91" i="1"/>
  <c r="Q97" i="1"/>
  <c r="K101" i="1"/>
  <c r="N105" i="1"/>
  <c r="O105" i="1" s="1"/>
  <c r="Q106" i="1"/>
  <c r="Q45" i="1"/>
  <c r="Q50" i="1"/>
  <c r="Q58" i="1"/>
  <c r="Q64" i="1"/>
  <c r="Q74" i="1"/>
  <c r="K81" i="1"/>
  <c r="O85" i="1"/>
  <c r="Q88" i="1"/>
  <c r="Q98" i="1"/>
  <c r="O103" i="1"/>
  <c r="O104" i="1"/>
  <c r="O12" i="1"/>
  <c r="O17" i="1"/>
  <c r="O20" i="1"/>
  <c r="O25" i="1"/>
  <c r="Q30" i="1"/>
  <c r="K39" i="1"/>
  <c r="J46" i="1"/>
  <c r="J51" i="1"/>
  <c r="K53" i="1"/>
  <c r="I57" i="1"/>
  <c r="O57" i="1" s="1"/>
  <c r="J62" i="1"/>
  <c r="K62" i="1" s="1"/>
  <c r="K67" i="1"/>
  <c r="K69" i="1"/>
  <c r="I73" i="1"/>
  <c r="I43" i="1" s="1"/>
  <c r="I42" i="1" s="1"/>
  <c r="I36" i="1" s="1"/>
  <c r="I113" i="1" s="1"/>
  <c r="J80" i="1"/>
  <c r="N84" i="1"/>
  <c r="P84" i="1"/>
  <c r="Q87" i="1"/>
  <c r="P95" i="1"/>
  <c r="I97" i="1"/>
  <c r="I96" i="1" s="1"/>
  <c r="J99" i="1"/>
  <c r="K99" i="1" s="1"/>
  <c r="Q103" i="1"/>
  <c r="J11" i="1"/>
  <c r="J19" i="1"/>
  <c r="N11" i="1"/>
  <c r="K97" i="1"/>
  <c r="Q104" i="1"/>
  <c r="Q32" i="1"/>
  <c r="Q34" i="1"/>
  <c r="K37" i="1"/>
  <c r="K38" i="1"/>
  <c r="I11" i="1"/>
  <c r="I10" i="1" s="1"/>
  <c r="I9" i="1" s="1"/>
  <c r="I8" i="1" s="1"/>
  <c r="Q12" i="1"/>
  <c r="I19" i="1"/>
  <c r="Q19" i="1" s="1"/>
  <c r="Q20" i="1"/>
  <c r="I28" i="1"/>
  <c r="K28" i="1" s="1"/>
  <c r="K29" i="1"/>
  <c r="K45" i="1"/>
  <c r="M51" i="1"/>
  <c r="M43" i="1" s="1"/>
  <c r="K61" i="1"/>
  <c r="K77" i="1"/>
  <c r="O81" i="1"/>
  <c r="J88" i="1"/>
  <c r="O91" i="1"/>
  <c r="J96" i="1"/>
  <c r="N100" i="1"/>
  <c r="L28" i="1"/>
  <c r="N51" i="1"/>
  <c r="O51" i="1" s="1"/>
  <c r="N66" i="1"/>
  <c r="O66" i="1" s="1"/>
  <c r="P81" i="1"/>
  <c r="O90" i="1"/>
  <c r="Q91" i="1"/>
  <c r="K104" i="1"/>
  <c r="K105" i="1"/>
  <c r="Q92" i="1"/>
  <c r="O97" i="1"/>
  <c r="K103" i="1"/>
  <c r="K17" i="1"/>
  <c r="K25" i="1"/>
  <c r="M28" i="1"/>
  <c r="P38" i="1"/>
  <c r="P57" i="1"/>
  <c r="O63" i="1"/>
  <c r="P73" i="1"/>
  <c r="Q73" i="1" s="1"/>
  <c r="O77" i="1"/>
  <c r="J84" i="1"/>
  <c r="N88" i="1"/>
  <c r="Q90" i="1"/>
  <c r="N96" i="1"/>
  <c r="O107" i="1"/>
  <c r="M112" i="1" l="1"/>
  <c r="I93" i="1"/>
  <c r="I112" i="1"/>
  <c r="I116" i="1" s="1"/>
  <c r="I118" i="1" s="1"/>
  <c r="O9" i="1"/>
  <c r="N8" i="1"/>
  <c r="Q57" i="1"/>
  <c r="O100" i="1"/>
  <c r="N99" i="1"/>
  <c r="O99" i="1" s="1"/>
  <c r="K57" i="1"/>
  <c r="I95" i="1"/>
  <c r="I94" i="1" s="1"/>
  <c r="I108" i="1" s="1"/>
  <c r="I117" i="1" s="1"/>
  <c r="Q96" i="1"/>
  <c r="O96" i="1"/>
  <c r="N95" i="1"/>
  <c r="Q38" i="1"/>
  <c r="P37" i="1"/>
  <c r="K96" i="1"/>
  <c r="J95" i="1"/>
  <c r="Q95" i="1"/>
  <c r="P94" i="1"/>
  <c r="N42" i="1"/>
  <c r="O44" i="1"/>
  <c r="N43" i="1"/>
  <c r="O43" i="1" s="1"/>
  <c r="Q43" i="1"/>
  <c r="P8" i="1"/>
  <c r="Q9" i="1"/>
  <c r="Q10" i="1"/>
  <c r="O88" i="1"/>
  <c r="N87" i="1"/>
  <c r="O87" i="1" s="1"/>
  <c r="K88" i="1"/>
  <c r="J87" i="1"/>
  <c r="K87" i="1" s="1"/>
  <c r="O11" i="1"/>
  <c r="P83" i="1"/>
  <c r="Q83" i="1" s="1"/>
  <c r="Q84" i="1"/>
  <c r="J90" i="1"/>
  <c r="K91" i="1"/>
  <c r="O73" i="1"/>
  <c r="P42" i="1"/>
  <c r="Q42" i="1" s="1"/>
  <c r="K73" i="1"/>
  <c r="K84" i="1"/>
  <c r="J83" i="1"/>
  <c r="K83" i="1" s="1"/>
  <c r="P80" i="1"/>
  <c r="Q81" i="1"/>
  <c r="Q11" i="1"/>
  <c r="K19" i="1"/>
  <c r="O84" i="1"/>
  <c r="N83" i="1"/>
  <c r="K51" i="1"/>
  <c r="M42" i="1"/>
  <c r="M36" i="1" s="1"/>
  <c r="M113" i="1" s="1"/>
  <c r="L112" i="1"/>
  <c r="L116" i="1" s="1"/>
  <c r="L118" i="1" s="1"/>
  <c r="L93" i="1"/>
  <c r="O10" i="1"/>
  <c r="J10" i="1"/>
  <c r="K11" i="1"/>
  <c r="K80" i="1"/>
  <c r="J79" i="1"/>
  <c r="J43" i="1"/>
  <c r="K46" i="1"/>
  <c r="J114" i="1" l="1"/>
  <c r="K114" i="1" s="1"/>
  <c r="K79" i="1"/>
  <c r="N79" i="1"/>
  <c r="N114" i="1" s="1"/>
  <c r="O114" i="1" s="1"/>
  <c r="O83" i="1"/>
  <c r="O79" i="1" s="1"/>
  <c r="N94" i="1"/>
  <c r="O95" i="1"/>
  <c r="N112" i="1"/>
  <c r="O8" i="1"/>
  <c r="J42" i="1"/>
  <c r="K43" i="1"/>
  <c r="O42" i="1"/>
  <c r="N36" i="1"/>
  <c r="J9" i="1"/>
  <c r="K10" i="1"/>
  <c r="P108" i="1"/>
  <c r="Q94" i="1"/>
  <c r="J115" i="1"/>
  <c r="K115" i="1" s="1"/>
  <c r="K90" i="1"/>
  <c r="P36" i="1"/>
  <c r="Q37" i="1"/>
  <c r="Q80" i="1"/>
  <c r="Q79" i="1" s="1"/>
  <c r="P79" i="1"/>
  <c r="P114" i="1" s="1"/>
  <c r="Q114" i="1" s="1"/>
  <c r="J94" i="1"/>
  <c r="K95" i="1"/>
  <c r="M116" i="1"/>
  <c r="M118" i="1" s="1"/>
  <c r="P112" i="1"/>
  <c r="Q8" i="1"/>
  <c r="M93" i="1"/>
  <c r="K94" i="1" l="1"/>
  <c r="J108" i="1"/>
  <c r="O112" i="1"/>
  <c r="K9" i="1"/>
  <c r="J8" i="1"/>
  <c r="N113" i="1"/>
  <c r="O113" i="1" s="1"/>
  <c r="O36" i="1"/>
  <c r="N108" i="1"/>
  <c r="O94" i="1"/>
  <c r="Q112" i="1"/>
  <c r="P117" i="1"/>
  <c r="Q117" i="1" s="1"/>
  <c r="Q108" i="1"/>
  <c r="P113" i="1"/>
  <c r="Q113" i="1" s="1"/>
  <c r="Q36" i="1"/>
  <c r="P93" i="1"/>
  <c r="Q93" i="1" s="1"/>
  <c r="K42" i="1"/>
  <c r="J36" i="1"/>
  <c r="N93" i="1"/>
  <c r="O93" i="1" s="1"/>
  <c r="J112" i="1" l="1"/>
  <c r="K8" i="1"/>
  <c r="J93" i="1"/>
  <c r="K93" i="1" s="1"/>
  <c r="N116" i="1"/>
  <c r="J113" i="1"/>
  <c r="K113" i="1" s="1"/>
  <c r="K36" i="1"/>
  <c r="P116" i="1"/>
  <c r="J117" i="1"/>
  <c r="K117" i="1" s="1"/>
  <c r="K108" i="1"/>
  <c r="O108" i="1"/>
  <c r="N117" i="1"/>
  <c r="O117" i="1" s="1"/>
  <c r="J116" i="1" l="1"/>
  <c r="K112" i="1"/>
  <c r="P118" i="1"/>
  <c r="Q118" i="1" s="1"/>
  <c r="Q116" i="1"/>
  <c r="N118" i="1"/>
  <c r="O118" i="1" s="1"/>
  <c r="O116" i="1"/>
  <c r="K116" i="1" l="1"/>
  <c r="J118" i="1"/>
  <c r="K118" i="1" s="1"/>
</calcChain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<sst xmlns="http://schemas.openxmlformats.org/spreadsheetml/2006/main" count="344" uniqueCount="155">
  <si>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</si>
  <si>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</si>
  <si>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FEBRERO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</si>
  <si>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</si>
  <si>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</si>
  <si>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</si>
  <si>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</si>
  <si>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</si>
  <si>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</si>
  <si>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</si>
  <si>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</si>
  <si>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</si>
  <si>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</si>
  <si>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</si>
  <si>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</si>
  <si>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</si>
  <si>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</si>
  <si>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</si>
  <si>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</si>
  <si>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</si>
  <si>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</si>
  <si>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</si>
  <si>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</si>
  <si>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</si>
  <si>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</si>
  <si>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</si>
  <si>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</si>
  <si>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</si>
  <si>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</si>
  <si>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</si>
  <si>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</si>
  <si>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</si>
  <si>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</si>
  <si>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</si>
  <si>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</si>
  <si>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</si>
  <si>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</si>
  <si>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</si>
  <si>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</si>
  <si>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</si>
  <si>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</si>
  <si>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</si>
  <si>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</si>
  <si>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</si>
  <si>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</si>
  <si>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</si>
  <si>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</si>
  <si>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</si>
  <si>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</si>
  <si>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</si>
  <si>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</si>
  <si>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</si>
  <si>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</si>
  <si>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</si>
  <si>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</si>
  <si>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</si>
  <si>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</si>
  <si>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</si>
  <si>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</si>
  <si>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</si>
  <si>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</si>
  <si>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</si>
  <si>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</si>
  <si>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</si>
  <si>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</si>
  <si>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</si>
  <si>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</si>
  <si>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</si>
  <si>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</si>
  <si>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</si>
  <si>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</si>
  <si>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</si>
  <si>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</si>
  <si>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</si>
  <si>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</si>
  <si>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</si>
  <si>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</si>
  <si>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</si>
  <si>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</si>
  <si>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</si>
  <si>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</si>
  <si>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</si>
  <si>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</si>
  <si>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</si>
  <si>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</si>
  <si>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</si>
  <si>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</si>
  <si>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</si>
  <si>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</si>
  <si>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</si>
  <si>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</si>
  <si>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</si>
  <si>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</si>
  <si>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</si>
  <si>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</si>
  <si>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</si>
  <si>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</si>
  <si>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</si>
  <si>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</si>
  <si>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</si>
  <si>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</si>
  <si>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</si>
  <si>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</si>
  <si>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</si>
  <si>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</si>
  <si>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</si>
  <si>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</si>
  <si>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</si>
  <si>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</si>
  <si>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</si>
  <si>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</si>
  <si>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</si>
  <si>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</si>
  <si>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</si>
  <si>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</si>
  <si>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</si>
  <si>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</si>
  <si>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</si>
  <si>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</si>
  <si>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</si>
  <si>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</si>
  <si>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</si>
  <si>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</si>
  <si>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</si>
  <si>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</si>
  <si>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</si>
  <si>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</si>
  <si>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</si>
  <si>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</si>
  <si>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</si>
  <si>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</si>
  <si>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</si>
  <si>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</si>
  <si>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</si>
  <si>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</si>
  <si>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</si>
  <si>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</si>
  <si>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</si>
  <si>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</si>
  <si>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</si>
  <si>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</si>
  <si>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</si>
  <si>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</si>
  <si>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</si>
  <si>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</si>
  <si>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</si>
  <si>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</si>
  <si>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</si>
  <si>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</si>
  <si>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</si>
  <si>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</si>
  <si>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</si>
  <si>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</si>
  <si>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</si>
  <si>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>Coordinador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</si>
</sst>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C87BD037-F096-42E3-A3AD-7686F356CBDF}"/>
    <cellStyle name="Nivel 4" xfId="7" xr:uid="{92F6C284-3687-4825-8937-143F51D693EE}"/>
    <cellStyle name="Nivel 7" xfId="8" xr:uid="{C71684D1-6DA7-4369-BA0F-EFB3E281B8C3}"/>
    <cellStyle name="Normal" xfId="0" builtinId="0"/>
    <cellStyle name="Normal 2" xfId="5" xr:uid="{0645DF43-CFF7-4CE9-895C-86F9E94AC922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6</xdr:col>
      <xdr:colOff>180975</xdr:colOff>
      <xdr:row>2</xdr:row>
      <xdr:rowOff>192963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114B666F-EC2D-482F-9300-4D40EF241D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57150" y="66675"/>
          <a:ext cx="2819400" cy="62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PRESUPUESTO\2023\INFORMES%20DE%20EJECUCION\EJECUCION%20MENSUAL\SEG%20PTAL%20AGENCIA%20FEBRERO%202023.xlsx" TargetMode="External"/><Relationship Id="rId1" Type="http://schemas.openxmlformats.org/officeDocument/2006/relationships/externalLinkPath" Target="file:///W:\PRESUPUESTO\2023\INFORMES%20DE%20EJECUCION\EJECUCION%20MENSUAL\SEG%20PTAL%20AGENCIA%20FEBRER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32801222227</v>
          </cell>
          <cell r="X9">
            <v>13038262354</v>
          </cell>
          <cell r="Y9">
            <v>85580192.590000004</v>
          </cell>
          <cell r="AA9">
            <v>85000000</v>
          </cell>
          <cell r="AC9">
            <v>1054815419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16917940169</v>
          </cell>
          <cell r="W5">
            <v>0</v>
          </cell>
          <cell r="X5">
            <v>2893864936</v>
          </cell>
          <cell r="Y5">
            <v>2893864936</v>
          </cell>
          <cell r="AA5">
            <v>2893864936</v>
          </cell>
          <cell r="AB5">
            <v>14024075233</v>
          </cell>
        </row>
        <row r="6">
          <cell r="T6">
            <v>4225950174</v>
          </cell>
          <cell r="W6">
            <v>0</v>
          </cell>
          <cell r="X6">
            <v>560905233</v>
          </cell>
          <cell r="Y6">
            <v>560905233</v>
          </cell>
          <cell r="AA6">
            <v>560905233</v>
          </cell>
          <cell r="AB6">
            <v>3665044941</v>
          </cell>
        </row>
        <row r="7">
          <cell r="T7">
            <v>1018115852</v>
          </cell>
          <cell r="W7">
            <v>0</v>
          </cell>
          <cell r="X7">
            <v>16252432</v>
          </cell>
          <cell r="Y7">
            <v>7159242</v>
          </cell>
          <cell r="AA7">
            <v>7159242</v>
          </cell>
          <cell r="AB7">
            <v>1001863420</v>
          </cell>
        </row>
        <row r="8">
          <cell r="T8">
            <v>692483656</v>
          </cell>
          <cell r="W8">
            <v>0</v>
          </cell>
          <cell r="X8">
            <v>234284957</v>
          </cell>
          <cell r="Y8">
            <v>231029787</v>
          </cell>
          <cell r="AA8">
            <v>231029787</v>
          </cell>
          <cell r="AB8">
            <v>458198699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2209452803</v>
          </cell>
          <cell r="W10">
            <v>0</v>
          </cell>
          <cell r="X10">
            <v>4455452</v>
          </cell>
          <cell r="Y10">
            <v>978774</v>
          </cell>
          <cell r="AA10">
            <v>978774</v>
          </cell>
          <cell r="AB10">
            <v>2204997351</v>
          </cell>
        </row>
        <row r="11">
          <cell r="T11">
            <v>1060537346</v>
          </cell>
          <cell r="W11">
            <v>0</v>
          </cell>
          <cell r="X11">
            <v>142365031</v>
          </cell>
          <cell r="Y11">
            <v>124545332</v>
          </cell>
          <cell r="AA11">
            <v>124545332</v>
          </cell>
          <cell r="AB11">
            <v>918172315</v>
          </cell>
        </row>
        <row r="12">
          <cell r="T12">
            <v>2676800312</v>
          </cell>
          <cell r="W12">
            <v>0</v>
          </cell>
          <cell r="X12">
            <v>476147201</v>
          </cell>
          <cell r="Y12">
            <v>476147201</v>
          </cell>
          <cell r="AA12">
            <v>476147201</v>
          </cell>
          <cell r="AB12">
            <v>2200653111</v>
          </cell>
        </row>
        <row r="13">
          <cell r="T13">
            <v>1866900221</v>
          </cell>
          <cell r="W13">
            <v>0</v>
          </cell>
          <cell r="X13">
            <v>337869841</v>
          </cell>
          <cell r="Y13">
            <v>337869841</v>
          </cell>
          <cell r="AA13">
            <v>337869841</v>
          </cell>
          <cell r="AB13">
            <v>1529030380</v>
          </cell>
        </row>
        <row r="14">
          <cell r="T14">
            <v>2200679802</v>
          </cell>
          <cell r="W14">
            <v>0</v>
          </cell>
          <cell r="X14">
            <v>365088796</v>
          </cell>
          <cell r="Y14">
            <v>197137678</v>
          </cell>
          <cell r="AA14">
            <v>197137678</v>
          </cell>
          <cell r="AB14">
            <v>1835591006</v>
          </cell>
        </row>
        <row r="15">
          <cell r="T15">
            <v>1075701711</v>
          </cell>
          <cell r="W15">
            <v>0</v>
          </cell>
          <cell r="X15">
            <v>160433800</v>
          </cell>
          <cell r="Y15">
            <v>160433800</v>
          </cell>
          <cell r="AA15">
            <v>160433800</v>
          </cell>
          <cell r="AB15">
            <v>915267911</v>
          </cell>
        </row>
        <row r="16">
          <cell r="T16">
            <v>120790814</v>
          </cell>
          <cell r="W16">
            <v>0</v>
          </cell>
          <cell r="X16">
            <v>19099300</v>
          </cell>
          <cell r="Y16">
            <v>19099300</v>
          </cell>
          <cell r="AA16">
            <v>19099300</v>
          </cell>
          <cell r="AB16">
            <v>101691514</v>
          </cell>
        </row>
        <row r="17">
          <cell r="T17">
            <v>806776284</v>
          </cell>
          <cell r="W17">
            <v>0</v>
          </cell>
          <cell r="X17">
            <v>120335200</v>
          </cell>
          <cell r="Y17">
            <v>120335200</v>
          </cell>
          <cell r="AA17">
            <v>120335200</v>
          </cell>
          <cell r="AB17">
            <v>686441084</v>
          </cell>
        </row>
        <row r="18">
          <cell r="T18">
            <v>537850856</v>
          </cell>
          <cell r="W18">
            <v>0</v>
          </cell>
          <cell r="X18">
            <v>80231700</v>
          </cell>
          <cell r="Y18">
            <v>80231700</v>
          </cell>
          <cell r="AA18">
            <v>80231700</v>
          </cell>
          <cell r="AB18">
            <v>457619156</v>
          </cell>
        </row>
        <row r="19">
          <cell r="T19">
            <v>839859684</v>
          </cell>
          <cell r="W19">
            <v>0</v>
          </cell>
          <cell r="X19">
            <v>141724275</v>
          </cell>
          <cell r="Y19">
            <v>141724275</v>
          </cell>
          <cell r="AA19">
            <v>141724275</v>
          </cell>
          <cell r="AB19">
            <v>698135409</v>
          </cell>
        </row>
        <row r="20">
          <cell r="T20">
            <v>200000000</v>
          </cell>
          <cell r="W20">
            <v>0</v>
          </cell>
          <cell r="X20">
            <v>55181066</v>
          </cell>
          <cell r="Y20">
            <v>32321286</v>
          </cell>
          <cell r="AA20">
            <v>32321286</v>
          </cell>
          <cell r="AB20">
            <v>144818934</v>
          </cell>
        </row>
        <row r="21">
          <cell r="T21">
            <v>108424148</v>
          </cell>
          <cell r="W21">
            <v>0</v>
          </cell>
          <cell r="X21">
            <v>14756281</v>
          </cell>
          <cell r="Y21">
            <v>12842939</v>
          </cell>
          <cell r="AA21">
            <v>12842939</v>
          </cell>
          <cell r="AB21">
            <v>93667867</v>
          </cell>
        </row>
        <row r="22">
          <cell r="T22">
            <v>698429426</v>
          </cell>
          <cell r="W22">
            <v>0</v>
          </cell>
          <cell r="X22">
            <v>184978765</v>
          </cell>
          <cell r="Y22">
            <v>184978765</v>
          </cell>
          <cell r="AA22">
            <v>184978765</v>
          </cell>
          <cell r="AB22">
            <v>513450661</v>
          </cell>
        </row>
        <row r="23">
          <cell r="T23">
            <v>140000000</v>
          </cell>
          <cell r="W23">
            <v>140000000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20176114</v>
          </cell>
          <cell r="W24">
            <v>0</v>
          </cell>
          <cell r="X24">
            <v>3557793</v>
          </cell>
          <cell r="Y24">
            <v>3557793</v>
          </cell>
          <cell r="AA24">
            <v>3557793</v>
          </cell>
          <cell r="AB24">
            <v>16618321</v>
          </cell>
        </row>
        <row r="25">
          <cell r="T25">
            <v>101110628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101110628</v>
          </cell>
        </row>
        <row r="26">
          <cell r="T26">
            <v>18050000</v>
          </cell>
          <cell r="W26">
            <v>18050000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4350000</v>
          </cell>
          <cell r="W27">
            <v>4350000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2500000</v>
          </cell>
          <cell r="W28">
            <v>1000000</v>
          </cell>
          <cell r="X28">
            <v>0</v>
          </cell>
          <cell r="Y28">
            <v>0</v>
          </cell>
          <cell r="AA28">
            <v>0</v>
          </cell>
          <cell r="AB28">
            <v>1500000</v>
          </cell>
        </row>
        <row r="29">
          <cell r="T29">
            <v>32930000</v>
          </cell>
          <cell r="W29">
            <v>32930000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21188831</v>
          </cell>
          <cell r="W30">
            <v>2359186.9500000002</v>
          </cell>
          <cell r="X30">
            <v>2105306.0499999998</v>
          </cell>
          <cell r="Y30">
            <v>643837.16</v>
          </cell>
          <cell r="AA30">
            <v>643837.16</v>
          </cell>
          <cell r="AB30">
            <v>16724338</v>
          </cell>
        </row>
        <row r="31">
          <cell r="T31">
            <v>2000000</v>
          </cell>
          <cell r="W31">
            <v>2000000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500000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500000</v>
          </cell>
        </row>
        <row r="33">
          <cell r="T33">
            <v>2000000</v>
          </cell>
          <cell r="W33">
            <v>2000000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10500000</v>
          </cell>
          <cell r="W34">
            <v>10500000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2000000</v>
          </cell>
          <cell r="W35">
            <v>2000000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1064754836</v>
          </cell>
          <cell r="W36">
            <v>1060754836</v>
          </cell>
          <cell r="X36">
            <v>1713600</v>
          </cell>
          <cell r="Y36">
            <v>0</v>
          </cell>
          <cell r="AA36">
            <v>0</v>
          </cell>
          <cell r="AB36">
            <v>2286400</v>
          </cell>
        </row>
        <row r="37">
          <cell r="T37">
            <v>1700000</v>
          </cell>
          <cell r="W37">
            <v>1700000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28497618</v>
          </cell>
          <cell r="W38">
            <v>6509315.9400000004</v>
          </cell>
          <cell r="X38">
            <v>2105306.06</v>
          </cell>
          <cell r="Y38">
            <v>1638581.33</v>
          </cell>
          <cell r="AA38">
            <v>1638581.33</v>
          </cell>
          <cell r="AB38">
            <v>19882996</v>
          </cell>
        </row>
        <row r="39">
          <cell r="T39">
            <v>1267828774</v>
          </cell>
          <cell r="W39">
            <v>485007</v>
          </cell>
          <cell r="X39">
            <v>215120000</v>
          </cell>
          <cell r="Y39">
            <v>66081951.600000001</v>
          </cell>
          <cell r="AA39">
            <v>66081951.600000001</v>
          </cell>
          <cell r="AB39">
            <v>1052223767</v>
          </cell>
        </row>
        <row r="40">
          <cell r="T40">
            <v>263864944</v>
          </cell>
          <cell r="W40">
            <v>120426142</v>
          </cell>
          <cell r="X40">
            <v>143438802</v>
          </cell>
          <cell r="Y40">
            <v>0</v>
          </cell>
          <cell r="AA40">
            <v>0</v>
          </cell>
          <cell r="AB40">
            <v>0</v>
          </cell>
        </row>
        <row r="41">
          <cell r="T41">
            <v>144000000</v>
          </cell>
          <cell r="W41">
            <v>0</v>
          </cell>
          <cell r="X41">
            <v>21617010</v>
          </cell>
          <cell r="Y41">
            <v>21617010</v>
          </cell>
          <cell r="AA41">
            <v>21617010</v>
          </cell>
          <cell r="AB41">
            <v>122382990</v>
          </cell>
        </row>
        <row r="42">
          <cell r="T42">
            <v>708370723</v>
          </cell>
          <cell r="W42">
            <v>660390224</v>
          </cell>
          <cell r="X42">
            <v>0</v>
          </cell>
          <cell r="Y42">
            <v>0</v>
          </cell>
          <cell r="AA42">
            <v>0</v>
          </cell>
          <cell r="AB42">
            <v>47980499</v>
          </cell>
        </row>
        <row r="43">
          <cell r="T43">
            <v>2581482000</v>
          </cell>
          <cell r="W43">
            <v>0</v>
          </cell>
          <cell r="X43">
            <v>2581482000</v>
          </cell>
          <cell r="Y43">
            <v>428000000</v>
          </cell>
          <cell r="AA43">
            <v>428000000</v>
          </cell>
          <cell r="AB43">
            <v>0</v>
          </cell>
        </row>
        <row r="44">
          <cell r="T44">
            <v>537773660</v>
          </cell>
          <cell r="W44">
            <v>330000000</v>
          </cell>
          <cell r="X44">
            <v>187287660</v>
          </cell>
          <cell r="Y44">
            <v>35324124.710000001</v>
          </cell>
          <cell r="AA44">
            <v>35324124.710000001</v>
          </cell>
          <cell r="AB44">
            <v>20486000</v>
          </cell>
        </row>
        <row r="45">
          <cell r="T45">
            <v>2676906350</v>
          </cell>
          <cell r="W45">
            <v>76139682</v>
          </cell>
          <cell r="X45">
            <v>2406619959</v>
          </cell>
          <cell r="Y45">
            <v>12829347</v>
          </cell>
          <cell r="AA45">
            <v>8552898</v>
          </cell>
          <cell r="AB45">
            <v>194146709</v>
          </cell>
        </row>
        <row r="46">
          <cell r="T46">
            <v>5311080605.3299999</v>
          </cell>
          <cell r="W46">
            <v>659059109.09000003</v>
          </cell>
          <cell r="X46">
            <v>4610968392.2399998</v>
          </cell>
          <cell r="Y46">
            <v>65799943.149999999</v>
          </cell>
          <cell r="AA46">
            <v>21807358.489999998</v>
          </cell>
          <cell r="AB46">
            <v>41053104</v>
          </cell>
        </row>
        <row r="47">
          <cell r="T47">
            <v>2598609226.6700001</v>
          </cell>
          <cell r="W47">
            <v>86542189</v>
          </cell>
          <cell r="X47">
            <v>2467742624.9699998</v>
          </cell>
          <cell r="Y47">
            <v>276882543.30000001</v>
          </cell>
          <cell r="AA47">
            <v>276882543.30000001</v>
          </cell>
          <cell r="AB47">
            <v>44324412.700000286</v>
          </cell>
        </row>
        <row r="48">
          <cell r="T48">
            <v>684971717</v>
          </cell>
          <cell r="W48">
            <v>275223351.33999997</v>
          </cell>
          <cell r="X48">
            <v>279529415.43000001</v>
          </cell>
          <cell r="Y48">
            <v>8711552.8000000007</v>
          </cell>
          <cell r="AA48">
            <v>8711552.8000000007</v>
          </cell>
          <cell r="AB48">
            <v>130218950.23000002</v>
          </cell>
        </row>
        <row r="49">
          <cell r="T49">
            <v>2000000</v>
          </cell>
          <cell r="W49">
            <v>1500000</v>
          </cell>
          <cell r="X49">
            <v>0</v>
          </cell>
          <cell r="Y49">
            <v>0</v>
          </cell>
          <cell r="AA49">
            <v>0</v>
          </cell>
          <cell r="AB49">
            <v>500000</v>
          </cell>
        </row>
        <row r="50">
          <cell r="T50">
            <v>7582000</v>
          </cell>
          <cell r="W50">
            <v>3582000</v>
          </cell>
          <cell r="X50">
            <v>0</v>
          </cell>
          <cell r="Y50">
            <v>0</v>
          </cell>
          <cell r="AA50">
            <v>0</v>
          </cell>
          <cell r="AB50">
            <v>4000000</v>
          </cell>
        </row>
        <row r="51">
          <cell r="T51">
            <v>49449966</v>
          </cell>
          <cell r="W51">
            <v>49449966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13088880</v>
          </cell>
          <cell r="W52">
            <v>1090740</v>
          </cell>
          <cell r="X52">
            <v>11998140</v>
          </cell>
          <cell r="Y52">
            <v>0</v>
          </cell>
          <cell r="AA52">
            <v>0</v>
          </cell>
          <cell r="AB52">
            <v>0</v>
          </cell>
        </row>
        <row r="53">
          <cell r="T53">
            <v>2119869</v>
          </cell>
          <cell r="W53">
            <v>0</v>
          </cell>
          <cell r="X53">
            <v>304860</v>
          </cell>
          <cell r="Y53">
            <v>304860</v>
          </cell>
          <cell r="AA53">
            <v>304860</v>
          </cell>
          <cell r="AB53">
            <v>1815009</v>
          </cell>
        </row>
        <row r="54">
          <cell r="T54">
            <v>160000000</v>
          </cell>
          <cell r="W54">
            <v>0</v>
          </cell>
          <cell r="X54">
            <v>0</v>
          </cell>
          <cell r="Y54">
            <v>0</v>
          </cell>
          <cell r="AA54">
            <v>0</v>
          </cell>
          <cell r="AB54">
            <v>160000000</v>
          </cell>
        </row>
        <row r="55">
          <cell r="T55">
            <v>170000000</v>
          </cell>
          <cell r="W55">
            <v>0</v>
          </cell>
          <cell r="X55">
            <v>2145253</v>
          </cell>
          <cell r="Y55">
            <v>2145253</v>
          </cell>
          <cell r="AA55">
            <v>2145253</v>
          </cell>
          <cell r="AB55">
            <v>167854747</v>
          </cell>
        </row>
        <row r="56">
          <cell r="T56">
            <v>126000000</v>
          </cell>
          <cell r="W56">
            <v>0</v>
          </cell>
          <cell r="X56">
            <v>5298679</v>
          </cell>
          <cell r="Y56">
            <v>4640297</v>
          </cell>
          <cell r="AA56">
            <v>4640297</v>
          </cell>
          <cell r="AB56">
            <v>120701321</v>
          </cell>
        </row>
        <row r="57">
          <cell r="T57">
            <v>122400000</v>
          </cell>
          <cell r="W57">
            <v>0</v>
          </cell>
          <cell r="X57">
            <v>38645738</v>
          </cell>
          <cell r="Y57">
            <v>38645738</v>
          </cell>
          <cell r="AA57">
            <v>38645738</v>
          </cell>
          <cell r="AB57">
            <v>83754262</v>
          </cell>
        </row>
        <row r="58">
          <cell r="T58">
            <v>129000000</v>
          </cell>
          <cell r="W58">
            <v>129000000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</row>
        <row r="59">
          <cell r="T59">
            <v>1060980000</v>
          </cell>
          <cell r="W59">
            <v>993000000</v>
          </cell>
          <cell r="X59">
            <v>67980000</v>
          </cell>
          <cell r="Y59">
            <v>0</v>
          </cell>
          <cell r="AA59">
            <v>0</v>
          </cell>
          <cell r="AB59">
            <v>0</v>
          </cell>
        </row>
        <row r="60">
          <cell r="T60">
            <v>1671579459</v>
          </cell>
          <cell r="W60">
            <v>1026279459</v>
          </cell>
          <cell r="X60">
            <v>245300000</v>
          </cell>
          <cell r="Y60">
            <v>0</v>
          </cell>
          <cell r="AA60">
            <v>0</v>
          </cell>
          <cell r="AB60">
            <v>400000000</v>
          </cell>
        </row>
        <row r="61">
          <cell r="T61">
            <v>10843308142</v>
          </cell>
          <cell r="W61">
            <v>8479584090</v>
          </cell>
          <cell r="X61">
            <v>1690568902</v>
          </cell>
          <cell r="Y61">
            <v>215236865.99000001</v>
          </cell>
          <cell r="AA61">
            <v>215236865.99000001</v>
          </cell>
          <cell r="AB61">
            <v>673155150</v>
          </cell>
        </row>
        <row r="62">
          <cell r="T62">
            <v>1450682399</v>
          </cell>
          <cell r="W62">
            <v>548774532</v>
          </cell>
          <cell r="X62">
            <v>713281044</v>
          </cell>
          <cell r="Y62">
            <v>60974948</v>
          </cell>
          <cell r="AA62">
            <v>60974948</v>
          </cell>
          <cell r="AB62">
            <v>188626823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5924-910E-4F88-B160-4FD03C6C3106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95" activePane="bottomRight" state="frozen"/>
      <selection pane="topRight" activeCell="J1" sqref="J1"/>
      <selection pane="bottomLeft" activeCell="A9" sqref="A9"/>
      <selection pane="bottomRight" activeCell="H96" sqref="H96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1" style="189" customWidth="1"/>
    <col min="15" max="15" width="12.5703125" style="189" customWidth="1"/>
    <col min="16" max="16" width="20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5811532059</v>
      </c>
      <c r="K8" s="35">
        <f>+J8/I8</f>
        <v>0.15483256805108928</v>
      </c>
      <c r="L8" s="34">
        <f>+L9</f>
        <v>31582767941</v>
      </c>
      <c r="M8" s="34">
        <f>+M9</f>
        <v>140000000</v>
      </c>
      <c r="N8" s="34">
        <f t="shared" ref="N8:P8" si="0">+N9</f>
        <v>5585163082</v>
      </c>
      <c r="O8" s="35">
        <f>+N8/I8</f>
        <v>0.14880157834300892</v>
      </c>
      <c r="P8" s="34">
        <f t="shared" si="0"/>
        <v>5585163082</v>
      </c>
      <c r="Q8" s="36">
        <f>+P8/I8</f>
        <v>0.14880157834300892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5811532059</v>
      </c>
      <c r="K9" s="44">
        <f t="shared" ref="K9:K74" si="1">+J9/I9</f>
        <v>0.15483256805108928</v>
      </c>
      <c r="L9" s="43">
        <f>+L10+L19+L27</f>
        <v>31582767941</v>
      </c>
      <c r="M9" s="43">
        <f>+M10+M19+M27</f>
        <v>140000000</v>
      </c>
      <c r="N9" s="43">
        <f t="shared" ref="N9:P9" si="2">+N10+N19+N27</f>
        <v>5585163082</v>
      </c>
      <c r="O9" s="44">
        <f t="shared" ref="O9:O74" si="3">+N9/I9</f>
        <v>0.14880157834300892</v>
      </c>
      <c r="P9" s="43">
        <f t="shared" si="2"/>
        <v>5585163082</v>
      </c>
      <c r="Q9" s="45">
        <f t="shared" ref="Q9:Q74" si="4">+P9/I9</f>
        <v>0.14880157834300892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26140800000</v>
      </c>
      <c r="J10" s="50">
        <f>+J11</f>
        <v>3852128041</v>
      </c>
      <c r="K10" s="51">
        <f t="shared" si="1"/>
        <v>0.14736075563869508</v>
      </c>
      <c r="L10" s="50">
        <f t="shared" ref="L10:P10" si="5">+L12+L13+L14+L15+L16+L17+L18</f>
        <v>22288671959</v>
      </c>
      <c r="M10" s="50">
        <f t="shared" si="5"/>
        <v>0</v>
      </c>
      <c r="N10" s="50">
        <f t="shared" si="5"/>
        <v>3818483304</v>
      </c>
      <c r="O10" s="51">
        <f t="shared" si="3"/>
        <v>0.14607369720896071</v>
      </c>
      <c r="P10" s="50">
        <f t="shared" si="5"/>
        <v>3818483304</v>
      </c>
      <c r="Q10" s="52">
        <f t="shared" si="4"/>
        <v>0.14607369720896071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26140800000</v>
      </c>
      <c r="J11" s="58">
        <f>+J12+J13+J14+J15+J16+J17+J18</f>
        <v>3852128041</v>
      </c>
      <c r="K11" s="59">
        <f t="shared" si="1"/>
        <v>0.14736075563869508</v>
      </c>
      <c r="L11" s="58">
        <f t="shared" ref="L11:P11" si="6">+L12+L13+L14+L15+L16+L17+L18</f>
        <v>22288671959</v>
      </c>
      <c r="M11" s="58">
        <f t="shared" si="6"/>
        <v>0</v>
      </c>
      <c r="N11" s="58">
        <f t="shared" si="6"/>
        <v>3818483304</v>
      </c>
      <c r="O11" s="60">
        <f t="shared" si="3"/>
        <v>0.14607369720896071</v>
      </c>
      <c r="P11" s="58">
        <f t="shared" si="6"/>
        <v>3818483304</v>
      </c>
      <c r="Q11" s="61">
        <f t="shared" si="4"/>
        <v>0.14607369720896071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16917940169</v>
      </c>
      <c r="J12" s="68">
        <f>+'[1]EJ. DESAGREGADA'!X5</f>
        <v>2893864936</v>
      </c>
      <c r="K12" s="59">
        <f t="shared" si="1"/>
        <v>0.17105303051624712</v>
      </c>
      <c r="L12" s="68">
        <f>+'[1]EJ. DESAGREGADA'!AB5</f>
        <v>14024075233</v>
      </c>
      <c r="M12" s="68">
        <f>+'[1]EJ. DESAGREGADA'!W5</f>
        <v>0</v>
      </c>
      <c r="N12" s="68">
        <f>+'[1]EJ. DESAGREGADA'!Y5</f>
        <v>2893864936</v>
      </c>
      <c r="O12" s="69">
        <f t="shared" si="3"/>
        <v>0.17105303051624712</v>
      </c>
      <c r="P12" s="68">
        <f>+'[1]EJ. DESAGREGADA'!AA5</f>
        <v>2893864936</v>
      </c>
      <c r="Q12" s="70">
        <f t="shared" si="4"/>
        <v>0.17105303051624712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560905233</v>
      </c>
      <c r="K13" s="59">
        <f t="shared" si="1"/>
        <v>0.13272878522111983</v>
      </c>
      <c r="L13" s="68">
        <f>+'[1]EJ. DESAGREGADA'!AB6</f>
        <v>3665044941</v>
      </c>
      <c r="M13" s="68">
        <f>+'[1]EJ. DESAGREGADA'!W6</f>
        <v>0</v>
      </c>
      <c r="N13" s="68">
        <f>+'[1]EJ. DESAGREGADA'!Y6</f>
        <v>560905233</v>
      </c>
      <c r="O13" s="69">
        <f t="shared" si="3"/>
        <v>0.13272878522111983</v>
      </c>
      <c r="P13" s="68">
        <f>+'[1]EJ. DESAGREGADA'!AA6</f>
        <v>560905233</v>
      </c>
      <c r="Q13" s="70">
        <f t="shared" si="4"/>
        <v>0.13272878522111983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1018115852</v>
      </c>
      <c r="J14" s="68">
        <f>+'[1]EJ. DESAGREGADA'!X7</f>
        <v>16252432</v>
      </c>
      <c r="K14" s="59">
        <f t="shared" si="1"/>
        <v>1.5963244230087874E-2</v>
      </c>
      <c r="L14" s="68">
        <f>+'[1]EJ. DESAGREGADA'!AB7</f>
        <v>1001863420</v>
      </c>
      <c r="M14" s="68">
        <f>+'[1]EJ. DESAGREGADA'!W7</f>
        <v>0</v>
      </c>
      <c r="N14" s="68">
        <f>+'[1]EJ. DESAGREGADA'!Y7</f>
        <v>7159242</v>
      </c>
      <c r="O14" s="69">
        <f t="shared" si="3"/>
        <v>7.0318539741192438E-3</v>
      </c>
      <c r="P14" s="68">
        <f>+'[1]EJ. DESAGREGADA'!AA7</f>
        <v>7159242</v>
      </c>
      <c r="Q14" s="70">
        <f t="shared" si="4"/>
        <v>7.0318539741192438E-3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234284957</v>
      </c>
      <c r="K15" s="59">
        <f t="shared" si="1"/>
        <v>0.33832561240983283</v>
      </c>
      <c r="L15" s="68">
        <f>+'[1]EJ. DESAGREGADA'!AB8</f>
        <v>458198699</v>
      </c>
      <c r="M15" s="68">
        <f>+'[1]EJ. DESAGREGADA'!W8</f>
        <v>0</v>
      </c>
      <c r="N15" s="68">
        <f>+'[1]EJ. DESAGREGADA'!Y8</f>
        <v>231029787</v>
      </c>
      <c r="O15" s="69">
        <f t="shared" si="3"/>
        <v>0.3336248949679182</v>
      </c>
      <c r="P15" s="68">
        <f>+'[1]EJ. DESAGREGADA'!AA8</f>
        <v>231029787</v>
      </c>
      <c r="Q15" s="70">
        <f t="shared" si="4"/>
        <v>0.3336248949679182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2209452803</v>
      </c>
      <c r="J17" s="68">
        <f>+'[1]EJ. DESAGREGADA'!X10</f>
        <v>4455452</v>
      </c>
      <c r="K17" s="59">
        <f t="shared" si="1"/>
        <v>2.016540925404868E-3</v>
      </c>
      <c r="L17" s="68">
        <f>+'[1]EJ. DESAGREGADA'!AB10</f>
        <v>2204997351</v>
      </c>
      <c r="M17" s="68">
        <f>+'[1]EJ. DESAGREGADA'!W10</f>
        <v>0</v>
      </c>
      <c r="N17" s="68">
        <f>+'[1]EJ. DESAGREGADA'!Y10</f>
        <v>978774</v>
      </c>
      <c r="O17" s="69">
        <f t="shared" si="3"/>
        <v>4.4299384837323454E-4</v>
      </c>
      <c r="P17" s="68">
        <f>+'[1]EJ. DESAGREGADA'!AA10</f>
        <v>978774</v>
      </c>
      <c r="Q17" s="70">
        <f t="shared" si="4"/>
        <v>4.4299384837323454E-4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142365031</v>
      </c>
      <c r="K18" s="59">
        <f t="shared" si="1"/>
        <v>0.1342385834284425</v>
      </c>
      <c r="L18" s="68">
        <f>+'[1]EJ. DESAGREGADA'!AB11</f>
        <v>918172315</v>
      </c>
      <c r="M18" s="68">
        <f>+'[1]EJ. DESAGREGADA'!W11</f>
        <v>0</v>
      </c>
      <c r="N18" s="68">
        <f>+'[1]EJ. DESAGREGADA'!Y11</f>
        <v>124545332</v>
      </c>
      <c r="O18" s="69">
        <f t="shared" si="3"/>
        <v>0.11743606434016139</v>
      </c>
      <c r="P18" s="68">
        <f>+'[1]EJ. DESAGREGADA'!AA11</f>
        <v>124545332</v>
      </c>
      <c r="Q18" s="70">
        <f t="shared" si="4"/>
        <v>0.11743606434016139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1559205838</v>
      </c>
      <c r="K19" s="51">
        <f t="shared" si="1"/>
        <v>0.16791834990038232</v>
      </c>
      <c r="L19" s="50">
        <f t="shared" ref="L19:P19" si="7">+L20+L21+L22+L23+L24+L25+L26</f>
        <v>7726294162</v>
      </c>
      <c r="M19" s="50">
        <f t="shared" si="7"/>
        <v>0</v>
      </c>
      <c r="N19" s="50">
        <f t="shared" si="7"/>
        <v>1391254720</v>
      </c>
      <c r="O19" s="51">
        <f t="shared" si="3"/>
        <v>0.14983088902051586</v>
      </c>
      <c r="P19" s="50">
        <f t="shared" si="7"/>
        <v>1391254720</v>
      </c>
      <c r="Q19" s="52">
        <f t="shared" si="4"/>
        <v>0.14983088902051586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476147201</v>
      </c>
      <c r="K20" s="59">
        <f t="shared" si="1"/>
        <v>0.17787923845699252</v>
      </c>
      <c r="L20" s="68">
        <f>+'[1]EJ. DESAGREGADA'!AB12</f>
        <v>2200653111</v>
      </c>
      <c r="M20" s="68">
        <f>+'[1]EJ. DESAGREGADA'!W12</f>
        <v>0</v>
      </c>
      <c r="N20" s="68">
        <f>+'[1]EJ. DESAGREGADA'!Y12</f>
        <v>476147201</v>
      </c>
      <c r="O20" s="69">
        <f t="shared" si="3"/>
        <v>0.17787923845699252</v>
      </c>
      <c r="P20" s="68">
        <f>+'[1]EJ. DESAGREGADA'!AA12</f>
        <v>476147201</v>
      </c>
      <c r="Q20" s="70">
        <f t="shared" si="4"/>
        <v>0.17787923845699252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337869841</v>
      </c>
      <c r="K21" s="59">
        <f t="shared" si="1"/>
        <v>0.1809790567269958</v>
      </c>
      <c r="L21" s="68">
        <f>+'[1]EJ. DESAGREGADA'!AB13</f>
        <v>1529030380</v>
      </c>
      <c r="M21" s="68">
        <f>+'[1]EJ. DESAGREGADA'!W13</f>
        <v>0</v>
      </c>
      <c r="N21" s="68">
        <f>+'[1]EJ. DESAGREGADA'!Y13</f>
        <v>337869841</v>
      </c>
      <c r="O21" s="69">
        <f t="shared" si="3"/>
        <v>0.1809790567269958</v>
      </c>
      <c r="P21" s="68">
        <f>+'[1]EJ. DESAGREGADA'!AA13</f>
        <v>337869841</v>
      </c>
      <c r="Q21" s="70">
        <f t="shared" si="4"/>
        <v>0.1809790567269958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365088796</v>
      </c>
      <c r="K22" s="59">
        <f t="shared" si="1"/>
        <v>0.16589819003573514</v>
      </c>
      <c r="L22" s="68">
        <f>+'[1]EJ. DESAGREGADA'!AB14</f>
        <v>1835591006</v>
      </c>
      <c r="M22" s="68">
        <f>+'[1]EJ. DESAGREGADA'!W14</f>
        <v>0</v>
      </c>
      <c r="N22" s="68">
        <f>+'[1]EJ. DESAGREGADA'!Y14</f>
        <v>197137678</v>
      </c>
      <c r="O22" s="69">
        <f t="shared" si="3"/>
        <v>8.9580355043400353E-2</v>
      </c>
      <c r="P22" s="68">
        <f>+'[1]EJ. DESAGREGADA'!AA14</f>
        <v>197137678</v>
      </c>
      <c r="Q22" s="70">
        <f t="shared" si="4"/>
        <v>8.9580355043400353E-2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160433800</v>
      </c>
      <c r="K23" s="59">
        <f t="shared" si="1"/>
        <v>0.14914339017910141</v>
      </c>
      <c r="L23" s="68">
        <f>+'[1]EJ. DESAGREGADA'!AB15</f>
        <v>915267911</v>
      </c>
      <c r="M23" s="68">
        <f>+'[1]EJ. DESAGREGADA'!W15</f>
        <v>0</v>
      </c>
      <c r="N23" s="68">
        <f>+'[1]EJ. DESAGREGADA'!Y15</f>
        <v>160433800</v>
      </c>
      <c r="O23" s="69">
        <f t="shared" si="3"/>
        <v>0.14914339017910141</v>
      </c>
      <c r="P23" s="68">
        <f>+'[1]EJ. DESAGREGADA'!AA15</f>
        <v>160433800</v>
      </c>
      <c r="Q23" s="70">
        <f t="shared" si="4"/>
        <v>0.14914339017910141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19099300</v>
      </c>
      <c r="K24" s="59">
        <f t="shared" si="1"/>
        <v>0.15811881191561472</v>
      </c>
      <c r="L24" s="68">
        <f>+'[1]EJ. DESAGREGADA'!AB16</f>
        <v>101691514</v>
      </c>
      <c r="M24" s="68">
        <f>+'[1]EJ. DESAGREGADA'!W16</f>
        <v>0</v>
      </c>
      <c r="N24" s="68">
        <f>+'[1]EJ. DESAGREGADA'!Y16</f>
        <v>19099300</v>
      </c>
      <c r="O24" s="69">
        <f t="shared" si="3"/>
        <v>0.15811881191561472</v>
      </c>
      <c r="P24" s="68">
        <f>+'[1]EJ. DESAGREGADA'!AA16</f>
        <v>19099300</v>
      </c>
      <c r="Q24" s="70">
        <f t="shared" si="4"/>
        <v>0.15811881191561472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120335200</v>
      </c>
      <c r="K25" s="59">
        <f t="shared" si="1"/>
        <v>0.14915559912517209</v>
      </c>
      <c r="L25" s="68">
        <f>+'[1]EJ. DESAGREGADA'!AB17</f>
        <v>686441084</v>
      </c>
      <c r="M25" s="68">
        <f>+'[1]EJ. DESAGREGADA'!W17</f>
        <v>0</v>
      </c>
      <c r="N25" s="68">
        <f>+'[1]EJ. DESAGREGADA'!Y17</f>
        <v>120335200</v>
      </c>
      <c r="O25" s="69">
        <f t="shared" si="3"/>
        <v>0.14915559912517209</v>
      </c>
      <c r="P25" s="68">
        <f>+'[1]EJ. DESAGREGADA'!AA17</f>
        <v>120335200</v>
      </c>
      <c r="Q25" s="70">
        <f t="shared" si="4"/>
        <v>0.14915559912517209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80231700</v>
      </c>
      <c r="K26" s="59">
        <f t="shared" si="1"/>
        <v>0.14917090696235685</v>
      </c>
      <c r="L26" s="68">
        <f>+'[1]EJ. DESAGREGADA'!AB18</f>
        <v>457619156</v>
      </c>
      <c r="M26" s="68">
        <f>+'[1]EJ. DESAGREGADA'!W18</f>
        <v>0</v>
      </c>
      <c r="N26" s="68">
        <f>+'[1]EJ. DESAGREGADA'!Y18</f>
        <v>80231700</v>
      </c>
      <c r="O26" s="69">
        <f t="shared" si="3"/>
        <v>0.14917090696235685</v>
      </c>
      <c r="P26" s="68">
        <f>+'[1]EJ. DESAGREGADA'!AA18</f>
        <v>80231700</v>
      </c>
      <c r="Q26" s="70">
        <f t="shared" si="4"/>
        <v>0.14917090696235685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2108000000</v>
      </c>
      <c r="J27" s="50">
        <f>+J29+J30+J31+J32+J33+J34+J35</f>
        <v>400198180</v>
      </c>
      <c r="K27" s="51">
        <f t="shared" si="1"/>
        <v>0.18984733396584441</v>
      </c>
      <c r="L27" s="50">
        <f t="shared" si="8"/>
        <v>1567801820</v>
      </c>
      <c r="M27" s="50">
        <f t="shared" si="8"/>
        <v>140000000</v>
      </c>
      <c r="N27" s="50">
        <f t="shared" si="8"/>
        <v>375425058</v>
      </c>
      <c r="O27" s="51">
        <f t="shared" si="3"/>
        <v>0.17809537855787477</v>
      </c>
      <c r="P27" s="50">
        <f t="shared" si="8"/>
        <v>375425058</v>
      </c>
      <c r="Q27" s="52">
        <f t="shared" si="4"/>
        <v>0.17809537855787477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1148283832</v>
      </c>
      <c r="J28" s="75">
        <f t="shared" ref="J28:P28" si="9">+J29+J30+J31</f>
        <v>211661622</v>
      </c>
      <c r="K28" s="59">
        <f t="shared" si="1"/>
        <v>0.18432866169624862</v>
      </c>
      <c r="L28" s="75">
        <f t="shared" si="9"/>
        <v>936622210</v>
      </c>
      <c r="M28" s="75">
        <f t="shared" si="9"/>
        <v>0</v>
      </c>
      <c r="N28" s="75">
        <f t="shared" si="9"/>
        <v>186888500</v>
      </c>
      <c r="O28" s="59">
        <f t="shared" si="3"/>
        <v>0.1627546211066046</v>
      </c>
      <c r="P28" s="75">
        <f t="shared" si="9"/>
        <v>186888500</v>
      </c>
      <c r="Q28" s="76">
        <f t="shared" si="4"/>
        <v>0.1627546211066046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839859684</v>
      </c>
      <c r="J29" s="68">
        <f>+'[1]EJ. DESAGREGADA'!X19</f>
        <v>141724275</v>
      </c>
      <c r="K29" s="59">
        <f t="shared" si="1"/>
        <v>0.16874756307507197</v>
      </c>
      <c r="L29" s="68">
        <f>+'[1]EJ. DESAGREGADA'!AB19</f>
        <v>698135409</v>
      </c>
      <c r="M29" s="68">
        <f>+'[1]EJ. DESAGREGADA'!W19</f>
        <v>0</v>
      </c>
      <c r="N29" s="68">
        <f>+'[1]EJ. DESAGREGADA'!Y19</f>
        <v>141724275</v>
      </c>
      <c r="O29" s="69">
        <f t="shared" si="3"/>
        <v>0.16874756307507197</v>
      </c>
      <c r="P29" s="68">
        <f>+'[1]EJ. DESAGREGADA'!AA19</f>
        <v>141724275</v>
      </c>
      <c r="Q29" s="70">
        <f t="shared" si="4"/>
        <v>0.16874756307507197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200000000</v>
      </c>
      <c r="J30" s="68">
        <f>+'[1]EJ. DESAGREGADA'!X20</f>
        <v>55181066</v>
      </c>
      <c r="K30" s="59">
        <f t="shared" si="1"/>
        <v>0.27590533</v>
      </c>
      <c r="L30" s="68">
        <f>+'[1]EJ. DESAGREGADA'!AB20</f>
        <v>144818934</v>
      </c>
      <c r="M30" s="68">
        <f>+'[1]EJ. DESAGREGADA'!W20</f>
        <v>0</v>
      </c>
      <c r="N30" s="68">
        <f>+'[1]EJ. DESAGREGADA'!Y20</f>
        <v>32321286</v>
      </c>
      <c r="O30" s="69">
        <f t="shared" si="3"/>
        <v>0.16160643</v>
      </c>
      <c r="P30" s="68">
        <f>+'[1]EJ. DESAGREGADA'!AA20</f>
        <v>32321286</v>
      </c>
      <c r="Q30" s="70">
        <f t="shared" si="4"/>
        <v>0.16160643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14756281</v>
      </c>
      <c r="K31" s="59">
        <f t="shared" si="1"/>
        <v>0.13609773534950903</v>
      </c>
      <c r="L31" s="68">
        <f>+'[1]EJ. DESAGREGADA'!AB21</f>
        <v>93667867</v>
      </c>
      <c r="M31" s="68">
        <f>+'[1]EJ. DESAGREGADA'!W21</f>
        <v>0</v>
      </c>
      <c r="N31" s="68">
        <f>+'[1]EJ. DESAGREGADA'!Y21</f>
        <v>12842939</v>
      </c>
      <c r="O31" s="69">
        <f t="shared" si="3"/>
        <v>0.11845091003159186</v>
      </c>
      <c r="P31" s="68">
        <f>+'[1]EJ. DESAGREGADA'!AA21</f>
        <v>12842939</v>
      </c>
      <c r="Q31" s="70">
        <f t="shared" si="4"/>
        <v>0.11845091003159186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698429426</v>
      </c>
      <c r="J32" s="68">
        <f>+'[1]EJ. DESAGREGADA'!X22</f>
        <v>184978765</v>
      </c>
      <c r="K32" s="59">
        <f t="shared" si="1"/>
        <v>0.26484961560024534</v>
      </c>
      <c r="L32" s="68">
        <f>+'[1]EJ. DESAGREGADA'!AB22</f>
        <v>513450661</v>
      </c>
      <c r="M32" s="68">
        <f>+'[1]EJ. DESAGREGADA'!W22</f>
        <v>0</v>
      </c>
      <c r="N32" s="68">
        <f>+'[1]EJ. DESAGREGADA'!Y22</f>
        <v>184978765</v>
      </c>
      <c r="O32" s="69">
        <f t="shared" si="3"/>
        <v>0.26484961560024534</v>
      </c>
      <c r="P32" s="68">
        <f>+'[1]EJ. DESAGREGADA'!AA22</f>
        <v>184978765</v>
      </c>
      <c r="Q32" s="70">
        <f t="shared" si="4"/>
        <v>0.26484961560024534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140000000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20176114</v>
      </c>
      <c r="J34" s="68">
        <f>+'[1]EJ. DESAGREGADA'!X24</f>
        <v>3557793</v>
      </c>
      <c r="K34" s="59">
        <f t="shared" si="1"/>
        <v>0.176336880332853</v>
      </c>
      <c r="L34" s="68">
        <f>+'[1]EJ. DESAGREGADA'!AB24</f>
        <v>16618321</v>
      </c>
      <c r="M34" s="68">
        <f>+'[1]EJ. DESAGREGADA'!W24</f>
        <v>0</v>
      </c>
      <c r="N34" s="68">
        <f>+'[1]EJ. DESAGREGADA'!Y24</f>
        <v>3557793</v>
      </c>
      <c r="O34" s="69">
        <f t="shared" si="3"/>
        <v>0.176336880332853</v>
      </c>
      <c r="P34" s="68">
        <f>+'[1]EJ. DESAGREGADA'!AA24</f>
        <v>3557793</v>
      </c>
      <c r="Q34" s="70">
        <f t="shared" si="4"/>
        <v>0.176336880332853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101110628</v>
      </c>
      <c r="J35" s="68">
        <f>+'[1]EJ. DESAGREGADA'!X25</f>
        <v>0</v>
      </c>
      <c r="K35" s="59">
        <f t="shared" si="1"/>
        <v>0</v>
      </c>
      <c r="L35" s="68">
        <f>+'[1]EJ. DESAGREGADA'!AB25</f>
        <v>101110628</v>
      </c>
      <c r="M35" s="68">
        <f>+'[1]EJ. DESAGREGADA'!W25</f>
        <v>0</v>
      </c>
      <c r="N35" s="68">
        <f>+'[1]EJ. DESAGREGADA'!Y25</f>
        <v>0</v>
      </c>
      <c r="O35" s="69">
        <f t="shared" si="3"/>
        <v>0</v>
      </c>
      <c r="P35" s="68">
        <f>+'[1]EJ. DESAGREGADA'!AA25</f>
        <v>0</v>
      </c>
      <c r="Q35" s="70">
        <f t="shared" si="4"/>
        <v>0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+I37+I42</f>
        <v>18370100000</v>
      </c>
      <c r="J36" s="34">
        <f>+J37+J42</f>
        <v>12934178328.75</v>
      </c>
      <c r="K36" s="35">
        <f t="shared" si="1"/>
        <v>0.70408861839347636</v>
      </c>
      <c r="L36" s="34">
        <f>+L37+L42</f>
        <v>2027879921.9300003</v>
      </c>
      <c r="M36" s="34">
        <f>+M37+M42</f>
        <v>3408041749.3200006</v>
      </c>
      <c r="N36" s="34">
        <f>+N37+N42</f>
        <v>919979004.04999995</v>
      </c>
      <c r="O36" s="35">
        <f t="shared" si="3"/>
        <v>5.0080239304630896E-2</v>
      </c>
      <c r="P36" s="34">
        <f>+P37+P42</f>
        <v>871709970.38999999</v>
      </c>
      <c r="Q36" s="36">
        <f t="shared" si="4"/>
        <v>4.7452652429219221E-2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22400000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22400000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+I39+I41</f>
        <v>22400000</v>
      </c>
      <c r="J38" s="85">
        <f>+J39+J41</f>
        <v>0</v>
      </c>
      <c r="K38" s="86" t="e">
        <f>+I38/J38</f>
        <v>#DIV/0!</v>
      </c>
      <c r="L38" s="85">
        <f>+L39+L41</f>
        <v>0</v>
      </c>
      <c r="M38" s="85">
        <f t="shared" ref="M38:P38" si="11">+M39+M41</f>
        <v>22400000</v>
      </c>
      <c r="N38" s="85">
        <f t="shared" si="11"/>
        <v>0</v>
      </c>
      <c r="O38" s="87">
        <f t="shared" ref="O38:O41" si="12">+N38/I38</f>
        <v>0</v>
      </c>
      <c r="P38" s="85">
        <f t="shared" si="11"/>
        <v>0</v>
      </c>
      <c r="Q38" s="88">
        <f t="shared" ref="Q38:Q41" si="13">+P38/I38</f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18050000</v>
      </c>
      <c r="J39" s="85">
        <f>+J40</f>
        <v>0</v>
      </c>
      <c r="K39" s="86" t="e">
        <f>+I39/J39</f>
        <v>#DIV/0!</v>
      </c>
      <c r="L39" s="85">
        <f>+L40+L41</f>
        <v>0</v>
      </c>
      <c r="M39" s="85">
        <f t="shared" ref="M39:P39" si="14">+M40</f>
        <v>18050000</v>
      </c>
      <c r="N39" s="85">
        <f t="shared" si="14"/>
        <v>0</v>
      </c>
      <c r="O39" s="87">
        <f t="shared" si="12"/>
        <v>0</v>
      </c>
      <c r="P39" s="85">
        <f t="shared" si="14"/>
        <v>0</v>
      </c>
      <c r="Q39" s="88">
        <f t="shared" si="13"/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f>+'[1]EJ. DESAGREGADA'!T26</f>
        <v>18050000</v>
      </c>
      <c r="J40" s="77">
        <f>+'[1]EJ. DESAGREGADA'!X26</f>
        <v>0</v>
      </c>
      <c r="K40" s="86" t="e">
        <f>+I40/J40</f>
        <v>#DIV/0!</v>
      </c>
      <c r="L40" s="77">
        <f>+'[1]EJ. DESAGREGADA'!AB26</f>
        <v>0</v>
      </c>
      <c r="M40" s="77">
        <f>+'[1]EJ. DESAGREGADA'!W26</f>
        <v>18050000</v>
      </c>
      <c r="N40" s="77">
        <f>+'[1]EJ. DESAGREGADA'!Y26</f>
        <v>0</v>
      </c>
      <c r="O40" s="90">
        <f t="shared" si="12"/>
        <v>0</v>
      </c>
      <c r="P40" s="77">
        <f>+'[1]EJ. DESAGREGADA'!AA26</f>
        <v>0</v>
      </c>
      <c r="Q40" s="91">
        <f t="shared" si="13"/>
        <v>0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f>+'[1]EJ. DESAGREGADA'!T27</f>
        <v>4350000</v>
      </c>
      <c r="J41" s="77">
        <f>+'[1]EJ. DESAGREGADA'!X27</f>
        <v>0</v>
      </c>
      <c r="K41" s="86" t="e">
        <f>+I41/J41</f>
        <v>#DIV/0!</v>
      </c>
      <c r="L41" s="77">
        <f>+'[1]EJ. DESAGREGADA'!AB27</f>
        <v>0</v>
      </c>
      <c r="M41" s="77">
        <f>+'[1]EJ. DESAGREGADA'!W27</f>
        <v>4350000</v>
      </c>
      <c r="N41" s="77">
        <f>+'[1]EJ. DESAGREGADA'!Y27</f>
        <v>0</v>
      </c>
      <c r="O41" s="90">
        <f t="shared" si="12"/>
        <v>0</v>
      </c>
      <c r="P41" s="77">
        <f>+'[1]EJ. DESAGREGADA'!AA27</f>
        <v>0</v>
      </c>
      <c r="Q41" s="91">
        <f t="shared" si="13"/>
        <v>0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f>+I43</f>
        <v>18347700000</v>
      </c>
      <c r="J42" s="50">
        <f>+J43</f>
        <v>12934178328.75</v>
      </c>
      <c r="K42" s="51">
        <f t="shared" si="1"/>
        <v>0.70494821305940258</v>
      </c>
      <c r="L42" s="50">
        <f>+L43</f>
        <v>2027879921.9300003</v>
      </c>
      <c r="M42" s="50">
        <f>+M44+M46+M51+M57+M62+M66+M73+M78</f>
        <v>3385641749.3200006</v>
      </c>
      <c r="N42" s="50">
        <f>+N44+N46+N51+N57+N62+N66+N73+N78</f>
        <v>919979004.04999995</v>
      </c>
      <c r="O42" s="51">
        <f t="shared" si="3"/>
        <v>5.0141380339225078E-2</v>
      </c>
      <c r="P42" s="50">
        <f>+P44+P46+P51+P57+P62+P66+P73+P78</f>
        <v>871709970.38999999</v>
      </c>
      <c r="Q42" s="52">
        <f>+P42/I42</f>
        <v>4.7510585544237149E-2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f>+I44+I46+I51+I57+I62+I66+I73+I78</f>
        <v>18347700000</v>
      </c>
      <c r="J43" s="75">
        <f>+J44+J46+J51+J57+J62+J66+J73+J78</f>
        <v>12934178328.75</v>
      </c>
      <c r="K43" s="87">
        <f>+J43/I43</f>
        <v>0.70494821305940258</v>
      </c>
      <c r="L43" s="75">
        <f>+L44+L46+L51+L57+L62+L66+L73+L78</f>
        <v>2027879921.9300003</v>
      </c>
      <c r="M43" s="75">
        <f>+M44+M46+M51</f>
        <v>1115244022.95</v>
      </c>
      <c r="N43" s="75">
        <f>+N44+N46+N51</f>
        <v>643837.16</v>
      </c>
      <c r="O43" s="87">
        <f>+N43/I43</f>
        <v>3.5090892046414537E-5</v>
      </c>
      <c r="P43" s="75">
        <f>+P44+P46+P51</f>
        <v>643837.16</v>
      </c>
      <c r="Q43" s="88">
        <f>+P43/I43</f>
        <v>3.5090892046414537E-5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f>+I45</f>
        <v>2500000</v>
      </c>
      <c r="J44" s="97">
        <f>+J45</f>
        <v>0</v>
      </c>
      <c r="K44" s="87">
        <f>+J44/I44</f>
        <v>0</v>
      </c>
      <c r="L44" s="97">
        <f>+L45</f>
        <v>1500000</v>
      </c>
      <c r="M44" s="97">
        <f>+M45</f>
        <v>1000000</v>
      </c>
      <c r="N44" s="97">
        <f>+N45</f>
        <v>0</v>
      </c>
      <c r="O44" s="87">
        <f>+N44/I44</f>
        <v>0</v>
      </c>
      <c r="P44" s="97">
        <f>+P45</f>
        <v>0</v>
      </c>
      <c r="Q44" s="88">
        <f>+P44/I44</f>
        <v>0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f>+'[1]EJ. DESAGREGADA'!T28</f>
        <v>2500000</v>
      </c>
      <c r="J45" s="77">
        <f>+'[1]EJ. DESAGREGADA'!X28</f>
        <v>0</v>
      </c>
      <c r="K45" s="90">
        <f t="shared" si="1"/>
        <v>0</v>
      </c>
      <c r="L45" s="77">
        <f>+'[1]EJ. DESAGREGADA'!AB28</f>
        <v>1500000</v>
      </c>
      <c r="M45" s="77">
        <f>+'[1]EJ. DESAGREGADA'!W28</f>
        <v>1000000</v>
      </c>
      <c r="N45" s="77">
        <f>+'[1]EJ. DESAGREGADA'!Y28</f>
        <v>0</v>
      </c>
      <c r="O45" s="90">
        <f>+N45/I45</f>
        <v>0</v>
      </c>
      <c r="P45" s="77">
        <f>+'[1]EJ. DESAGREGADA'!AA28</f>
        <v>0</v>
      </c>
      <c r="Q45" s="91">
        <f t="shared" si="4"/>
        <v>0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f>+I47+I48+I49+I50</f>
        <v>56618831</v>
      </c>
      <c r="J46" s="97">
        <f>+J47+J48+J49+J50</f>
        <v>2105306.0499999998</v>
      </c>
      <c r="K46" s="87">
        <f t="shared" si="1"/>
        <v>3.7183848779922701E-2</v>
      </c>
      <c r="L46" s="97">
        <f>+L47+L48+L49+L50</f>
        <v>17224338</v>
      </c>
      <c r="M46" s="97">
        <f>+M47+M48+M49+M50</f>
        <v>37289186.950000003</v>
      </c>
      <c r="N46" s="97">
        <f>+N47+N48+N49+N50</f>
        <v>643837.16</v>
      </c>
      <c r="O46" s="87">
        <f t="shared" ref="O46:O56" si="15">+N46/I46</f>
        <v>1.1371431529555954E-2</v>
      </c>
      <c r="P46" s="97">
        <f>+P47+P48+P49+P50</f>
        <v>643837.16</v>
      </c>
      <c r="Q46" s="88">
        <f>+P46/I46</f>
        <v>1.1371431529555954E-2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f>+'[1]EJ. DESAGREGADA'!T29</f>
        <v>32930000</v>
      </c>
      <c r="J47" s="77">
        <f>+'[1]EJ. DESAGREGADA'!X29</f>
        <v>0</v>
      </c>
      <c r="K47" s="90">
        <f t="shared" si="1"/>
        <v>0</v>
      </c>
      <c r="L47" s="77">
        <f>+'[1]EJ. DESAGREGADA'!AB29</f>
        <v>0</v>
      </c>
      <c r="M47" s="77">
        <f>+'[1]EJ. DESAGREGADA'!W29</f>
        <v>32930000</v>
      </c>
      <c r="N47" s="77">
        <f>+'[1]EJ. DESAGREGADA'!Y29</f>
        <v>0</v>
      </c>
      <c r="O47" s="90">
        <f t="shared" si="15"/>
        <v>0</v>
      </c>
      <c r="P47" s="77">
        <f>+'[1]EJ. DESAGREGADA'!AA29</f>
        <v>0</v>
      </c>
      <c r="Q47" s="91">
        <f t="shared" ref="Q47:Q50" si="16">+P47/I47</f>
        <v>0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f>+'[1]EJ. DESAGREGADA'!T30</f>
        <v>21188831</v>
      </c>
      <c r="J48" s="77">
        <f>+'[1]EJ. DESAGREGADA'!X30</f>
        <v>2105306.0499999998</v>
      </c>
      <c r="K48" s="90">
        <f t="shared" si="1"/>
        <v>9.9359235533097598E-2</v>
      </c>
      <c r="L48" s="77">
        <f>+'[1]EJ. DESAGREGADA'!AB30</f>
        <v>16724338</v>
      </c>
      <c r="M48" s="77">
        <f>+'[1]EJ. DESAGREGADA'!W30</f>
        <v>2359186.9500000002</v>
      </c>
      <c r="N48" s="77">
        <f>+'[1]EJ. DESAGREGADA'!Y30</f>
        <v>643837.16</v>
      </c>
      <c r="O48" s="90">
        <f t="shared" si="15"/>
        <v>3.0385685741700429E-2</v>
      </c>
      <c r="P48" s="77">
        <f>+'[1]EJ. DESAGREGADA'!AA30</f>
        <v>643837.16</v>
      </c>
      <c r="Q48" s="91">
        <f t="shared" si="16"/>
        <v>3.0385685741700429E-2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f>+'[1]EJ. DESAGREGADA'!T31</f>
        <v>2000000</v>
      </c>
      <c r="J49" s="77">
        <f>+'[1]EJ. DESAGREGADA'!X31</f>
        <v>0</v>
      </c>
      <c r="K49" s="90">
        <f t="shared" si="1"/>
        <v>0</v>
      </c>
      <c r="L49" s="77">
        <f>+'[1]EJ. DESAGREGADA'!AB31</f>
        <v>0</v>
      </c>
      <c r="M49" s="77">
        <f>+'[1]EJ. DESAGREGADA'!W31</f>
        <v>2000000</v>
      </c>
      <c r="N49" s="77">
        <f>+'[1]EJ. DESAGREGADA'!Y31</f>
        <v>0</v>
      </c>
      <c r="O49" s="90">
        <f t="shared" si="15"/>
        <v>0</v>
      </c>
      <c r="P49" s="77">
        <f>+'[1]EJ. DESAGREGADA'!AA31</f>
        <v>0</v>
      </c>
      <c r="Q49" s="91">
        <f t="shared" si="16"/>
        <v>0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f>+'[1]EJ. DESAGREGADA'!T32</f>
        <v>500000</v>
      </c>
      <c r="J50" s="77">
        <f>+'[1]EJ. DESAGREGADA'!X32</f>
        <v>0</v>
      </c>
      <c r="K50" s="90">
        <f t="shared" si="1"/>
        <v>0</v>
      </c>
      <c r="L50" s="77">
        <f>+'[1]EJ. DESAGREGADA'!AB32</f>
        <v>500000</v>
      </c>
      <c r="M50" s="77">
        <f>+'[1]EJ. DESAGREGADA'!W32</f>
        <v>0</v>
      </c>
      <c r="N50" s="77">
        <f>+'[1]EJ. DESAGREGADA'!Y32</f>
        <v>0</v>
      </c>
      <c r="O50" s="90">
        <f t="shared" si="15"/>
        <v>0</v>
      </c>
      <c r="P50" s="77">
        <f>+'[1]EJ. DESAGREGADA'!AA32</f>
        <v>0</v>
      </c>
      <c r="Q50" s="91">
        <f t="shared" si="16"/>
        <v>0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f>+I52+I53+I54+I55+I56</f>
        <v>1080954836</v>
      </c>
      <c r="J51" s="97">
        <f>+J52+J53+J54+J55+J56</f>
        <v>1713600</v>
      </c>
      <c r="K51" s="87">
        <f t="shared" si="1"/>
        <v>1.5852651220295757E-3</v>
      </c>
      <c r="L51" s="97">
        <f>+L52+L53+L54+L55+L56</f>
        <v>2286400</v>
      </c>
      <c r="M51" s="97">
        <f>+M52+M53+M54+M55+M56</f>
        <v>1076954836</v>
      </c>
      <c r="N51" s="97">
        <f>+N52+N53+N54+N55+N56</f>
        <v>0</v>
      </c>
      <c r="O51" s="87">
        <f t="shared" si="15"/>
        <v>0</v>
      </c>
      <c r="P51" s="97">
        <f t="shared" ref="P51" si="17">+P52+P53+P54+P55+P56</f>
        <v>0</v>
      </c>
      <c r="Q51" s="88">
        <f>+P51/I51</f>
        <v>0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f>+'[1]EJ. DESAGREGADA'!T33</f>
        <v>2000000</v>
      </c>
      <c r="J52" s="77">
        <f>+'[1]EJ. DESAGREGADA'!X33</f>
        <v>0</v>
      </c>
      <c r="K52" s="90">
        <f t="shared" si="1"/>
        <v>0</v>
      </c>
      <c r="L52" s="77">
        <f>+'[1]EJ. DESAGREGADA'!AB33</f>
        <v>0</v>
      </c>
      <c r="M52" s="77">
        <f>+'[1]EJ. DESAGREGADA'!W33</f>
        <v>2000000</v>
      </c>
      <c r="N52" s="77">
        <f>+'[1]EJ. DESAGREGADA'!Y33</f>
        <v>0</v>
      </c>
      <c r="O52" s="90">
        <f t="shared" si="15"/>
        <v>0</v>
      </c>
      <c r="P52" s="77">
        <f>+'[1]EJ. DESAGREGADA'!AA33</f>
        <v>0</v>
      </c>
      <c r="Q52" s="91">
        <f t="shared" ref="Q52:Q56" si="18">+P52/I52</f>
        <v>0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f>+'[1]EJ. DESAGREGADA'!T34</f>
        <v>10500000</v>
      </c>
      <c r="J53" s="77">
        <f>+'[1]EJ. DESAGREGADA'!X34</f>
        <v>0</v>
      </c>
      <c r="K53" s="90">
        <f t="shared" si="1"/>
        <v>0</v>
      </c>
      <c r="L53" s="77">
        <f>+'[1]EJ. DESAGREGADA'!AB34</f>
        <v>0</v>
      </c>
      <c r="M53" s="77">
        <f>+'[1]EJ. DESAGREGADA'!W34</f>
        <v>10500000</v>
      </c>
      <c r="N53" s="77">
        <f>+'[1]EJ. DESAGREGADA'!Y34</f>
        <v>0</v>
      </c>
      <c r="O53" s="90">
        <f t="shared" si="15"/>
        <v>0</v>
      </c>
      <c r="P53" s="77">
        <f>+'[1]EJ. DESAGREGADA'!AA34</f>
        <v>0</v>
      </c>
      <c r="Q53" s="91">
        <f t="shared" si="18"/>
        <v>0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f>+'[1]EJ. DESAGREGADA'!T35</f>
        <v>2000000</v>
      </c>
      <c r="J54" s="77">
        <f>+'[1]EJ. DESAGREGADA'!X35</f>
        <v>0</v>
      </c>
      <c r="K54" s="90">
        <f t="shared" si="1"/>
        <v>0</v>
      </c>
      <c r="L54" s="77">
        <f>+'[1]EJ. DESAGREGADA'!AB35</f>
        <v>0</v>
      </c>
      <c r="M54" s="77">
        <f>+'[1]EJ. DESAGREGADA'!W35</f>
        <v>2000000</v>
      </c>
      <c r="N54" s="77">
        <f>+'[1]EJ. DESAGREGADA'!Y35</f>
        <v>0</v>
      </c>
      <c r="O54" s="90">
        <f t="shared" si="15"/>
        <v>0</v>
      </c>
      <c r="P54" s="77">
        <f>+'[1]EJ. DESAGREGADA'!AA35</f>
        <v>0</v>
      </c>
      <c r="Q54" s="91">
        <f t="shared" si="18"/>
        <v>0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f>+'[1]EJ. DESAGREGADA'!T36</f>
        <v>1064754836</v>
      </c>
      <c r="J55" s="77">
        <f>+'[1]EJ. DESAGREGADA'!X36</f>
        <v>1713600</v>
      </c>
      <c r="K55" s="90">
        <f t="shared" si="1"/>
        <v>1.6093845663453742E-3</v>
      </c>
      <c r="L55" s="77">
        <f>+'[1]EJ. DESAGREGADA'!AB36</f>
        <v>2286400</v>
      </c>
      <c r="M55" s="77">
        <f>+'[1]EJ. DESAGREGADA'!W36</f>
        <v>1060754836</v>
      </c>
      <c r="N55" s="77">
        <f>+'[1]EJ. DESAGREGADA'!Y36</f>
        <v>0</v>
      </c>
      <c r="O55" s="90">
        <f t="shared" si="15"/>
        <v>0</v>
      </c>
      <c r="P55" s="77">
        <f>+'[1]EJ. DESAGREGADA'!AA36</f>
        <v>0</v>
      </c>
      <c r="Q55" s="91">
        <f t="shared" si="18"/>
        <v>0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f>+'[1]EJ. DESAGREGADA'!T37</f>
        <v>1700000</v>
      </c>
      <c r="J56" s="77">
        <f>+'[1]EJ. DESAGREGADA'!X37</f>
        <v>0</v>
      </c>
      <c r="K56" s="90">
        <f t="shared" si="1"/>
        <v>0</v>
      </c>
      <c r="L56" s="77">
        <f>+'[1]EJ. DESAGREGADA'!AB37</f>
        <v>0</v>
      </c>
      <c r="M56" s="77">
        <f>+'[1]EJ. DESAGREGADA'!W37</f>
        <v>1700000</v>
      </c>
      <c r="N56" s="77">
        <f>+'[1]EJ. DESAGREGADA'!Y37</f>
        <v>0</v>
      </c>
      <c r="O56" s="90">
        <f t="shared" si="15"/>
        <v>0</v>
      </c>
      <c r="P56" s="77">
        <f>+'[1]EJ. DESAGREGADA'!AA37</f>
        <v>0</v>
      </c>
      <c r="Q56" s="91">
        <f t="shared" si="18"/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f>+I58+I59+I60+I61</f>
        <v>1704191336</v>
      </c>
      <c r="J57" s="97">
        <f>+J58+J59+J60+J61</f>
        <v>382281118.06</v>
      </c>
      <c r="K57" s="87">
        <f>+J57/I57</f>
        <v>0.22431819126441094</v>
      </c>
      <c r="L57" s="97">
        <f>+L58+L59+L60+L61</f>
        <v>1194489753</v>
      </c>
      <c r="M57" s="97">
        <f>+M58+M59+M60+M61</f>
        <v>127420464.94</v>
      </c>
      <c r="N57" s="97">
        <f>+N58+N59+N60+N61</f>
        <v>89337542.930000007</v>
      </c>
      <c r="O57" s="87">
        <f>+N57/I57</f>
        <v>5.2422249217443512E-2</v>
      </c>
      <c r="P57" s="97">
        <f>+P58+P59+P60+P61</f>
        <v>89337542.930000007</v>
      </c>
      <c r="Q57" s="88">
        <f>+P57/I57</f>
        <v>5.2422249217443512E-2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f>+'[1]EJ. DESAGREGADA'!T38</f>
        <v>28497618</v>
      </c>
      <c r="J58" s="77">
        <f>+'[1]EJ. DESAGREGADA'!X38</f>
        <v>2105306.06</v>
      </c>
      <c r="K58" s="90">
        <f t="shared" ref="K58:K60" si="19">+J58/I58</f>
        <v>7.3876562595512368E-2</v>
      </c>
      <c r="L58" s="77">
        <f>+'[1]EJ. DESAGREGADA'!AB38</f>
        <v>19882996</v>
      </c>
      <c r="M58" s="77">
        <f>+'[1]EJ. DESAGREGADA'!W38</f>
        <v>6509315.9400000004</v>
      </c>
      <c r="N58" s="77">
        <f>+'[1]EJ. DESAGREGADA'!Y38</f>
        <v>1638581.33</v>
      </c>
      <c r="O58" s="90">
        <f t="shared" ref="O58:O61" si="20">+N58/I58</f>
        <v>5.7498887450873969E-2</v>
      </c>
      <c r="P58" s="77">
        <f>+'[1]EJ. DESAGREGADA'!AA38</f>
        <v>1638581.33</v>
      </c>
      <c r="Q58" s="91">
        <f t="shared" ref="Q58:Q61" si="21">+P58/I58</f>
        <v>5.7498887450873969E-2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f>+'[1]EJ. DESAGREGADA'!T39</f>
        <v>1267828774</v>
      </c>
      <c r="J59" s="77">
        <f>+'[1]EJ. DESAGREGADA'!X39</f>
        <v>215120000</v>
      </c>
      <c r="K59" s="90">
        <f t="shared" si="19"/>
        <v>0.16967590924860962</v>
      </c>
      <c r="L59" s="77">
        <f>+'[1]EJ. DESAGREGADA'!AB39</f>
        <v>1052223767</v>
      </c>
      <c r="M59" s="77">
        <f>+'[1]EJ. DESAGREGADA'!W39</f>
        <v>485007</v>
      </c>
      <c r="N59" s="77">
        <f>+'[1]EJ. DESAGREGADA'!Y39</f>
        <v>66081951.600000001</v>
      </c>
      <c r="O59" s="90">
        <f t="shared" si="20"/>
        <v>5.2122142165547662E-2</v>
      </c>
      <c r="P59" s="77">
        <f>+'[1]EJ. DESAGREGADA'!AA39</f>
        <v>66081951.600000001</v>
      </c>
      <c r="Q59" s="91">
        <f t="shared" si="21"/>
        <v>5.2122142165547662E-2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f>+'[1]EJ. DESAGREGADA'!T40</f>
        <v>263864944</v>
      </c>
      <c r="J60" s="77">
        <f>+'[1]EJ. DESAGREGADA'!X40</f>
        <v>143438802</v>
      </c>
      <c r="K60" s="90">
        <f t="shared" si="19"/>
        <v>0.54360689156191966</v>
      </c>
      <c r="L60" s="77">
        <f>+'[1]EJ. DESAGREGADA'!AB40</f>
        <v>0</v>
      </c>
      <c r="M60" s="77">
        <f>+'[1]EJ. DESAGREGADA'!W40</f>
        <v>120426142</v>
      </c>
      <c r="N60" s="77">
        <f>+'[1]EJ. DESAGREGADA'!Y40</f>
        <v>0</v>
      </c>
      <c r="O60" s="90">
        <f t="shared" si="20"/>
        <v>0</v>
      </c>
      <c r="P60" s="77">
        <f>+'[1]EJ. DESAGREGADA'!AA40</f>
        <v>0</v>
      </c>
      <c r="Q60" s="91">
        <f t="shared" si="21"/>
        <v>0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f>+'[1]EJ. DESAGREGADA'!T41</f>
        <v>144000000</v>
      </c>
      <c r="J61" s="77">
        <f>+'[1]EJ. DESAGREGADA'!X41</f>
        <v>21617010</v>
      </c>
      <c r="K61" s="90">
        <f>+J61/I61</f>
        <v>0.15011812499999999</v>
      </c>
      <c r="L61" s="77">
        <f>+'[1]EJ. DESAGREGADA'!AB41</f>
        <v>122382990</v>
      </c>
      <c r="M61" s="77">
        <f>+'[1]EJ. DESAGREGADA'!W41</f>
        <v>0</v>
      </c>
      <c r="N61" s="77">
        <f>+'[1]EJ. DESAGREGADA'!Y41</f>
        <v>21617010</v>
      </c>
      <c r="O61" s="90">
        <f t="shared" si="20"/>
        <v>0.15011812499999999</v>
      </c>
      <c r="P61" s="77">
        <f>+'[1]EJ. DESAGREGADA'!AA41</f>
        <v>21617010</v>
      </c>
      <c r="Q61" s="91">
        <f t="shared" si="21"/>
        <v>0.15011812499999999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f>+I63+I64+I65</f>
        <v>3827626383</v>
      </c>
      <c r="J62" s="97">
        <f t="shared" ref="J62:P62" si="22">+J63+J64+J65</f>
        <v>2768769660</v>
      </c>
      <c r="K62" s="87">
        <f t="shared" si="1"/>
        <v>0.72336466074567762</v>
      </c>
      <c r="L62" s="97">
        <f>+L63+L64+L65</f>
        <v>68466499</v>
      </c>
      <c r="M62" s="97">
        <f t="shared" si="22"/>
        <v>990390224</v>
      </c>
      <c r="N62" s="97">
        <f t="shared" si="22"/>
        <v>463324124.70999998</v>
      </c>
      <c r="O62" s="87">
        <f t="shared" si="3"/>
        <v>0.12104737462564406</v>
      </c>
      <c r="P62" s="97">
        <f t="shared" si="22"/>
        <v>463324124.70999998</v>
      </c>
      <c r="Q62" s="88">
        <f t="shared" si="4"/>
        <v>0.12104737462564406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f>+'[1]EJ. DESAGREGADA'!T42</f>
        <v>708370723</v>
      </c>
      <c r="J63" s="77">
        <f>+'[1]EJ. DESAGREGADA'!X42</f>
        <v>0</v>
      </c>
      <c r="K63" s="90">
        <f t="shared" si="1"/>
        <v>0</v>
      </c>
      <c r="L63" s="77">
        <f>+'[1]EJ. DESAGREGADA'!AB42</f>
        <v>47980499</v>
      </c>
      <c r="M63" s="77">
        <f>+'[1]EJ. DESAGREGADA'!W42</f>
        <v>660390224</v>
      </c>
      <c r="N63" s="77">
        <f>+'[1]EJ. DESAGREGADA'!Y42</f>
        <v>0</v>
      </c>
      <c r="O63" s="90">
        <f t="shared" si="3"/>
        <v>0</v>
      </c>
      <c r="P63" s="77">
        <f>+'[1]EJ. DESAGREGADA'!AA42</f>
        <v>0</v>
      </c>
      <c r="Q63" s="91">
        <f t="shared" si="4"/>
        <v>0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f>+'[1]EJ. DESAGREGADA'!T43</f>
        <v>2581482000</v>
      </c>
      <c r="J64" s="77">
        <f>+'[1]EJ. DESAGREGADA'!X43</f>
        <v>2581482000</v>
      </c>
      <c r="K64" s="90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428000000</v>
      </c>
      <c r="O64" s="90">
        <f t="shared" si="3"/>
        <v>0.16579623642543315</v>
      </c>
      <c r="P64" s="77">
        <f>+'[1]EJ. DESAGREGADA'!AA43</f>
        <v>428000000</v>
      </c>
      <c r="Q64" s="91">
        <f t="shared" si="4"/>
        <v>0.16579623642543315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f>+'[1]EJ. DESAGREGADA'!T44</f>
        <v>537773660</v>
      </c>
      <c r="J65" s="77">
        <f>+'[1]EJ. DESAGREGADA'!X44</f>
        <v>187287660</v>
      </c>
      <c r="K65" s="90">
        <f t="shared" si="1"/>
        <v>0.3482648443584983</v>
      </c>
      <c r="L65" s="77">
        <f>+'[1]EJ. DESAGREGADA'!AB44</f>
        <v>20486000</v>
      </c>
      <c r="M65" s="77">
        <f>+'[1]EJ. DESAGREGADA'!W44</f>
        <v>330000000</v>
      </c>
      <c r="N65" s="77">
        <f>+'[1]EJ. DESAGREGADA'!Y44</f>
        <v>35324124.710000001</v>
      </c>
      <c r="O65" s="90">
        <f t="shared" si="3"/>
        <v>6.5685858823952073E-2</v>
      </c>
      <c r="P65" s="77">
        <f>+'[1]EJ. DESAGREGADA'!AA44</f>
        <v>35324124.710000001</v>
      </c>
      <c r="Q65" s="91">
        <f t="shared" si="4"/>
        <v>6.5685858823952073E-2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f>+I67+I68+I69+I70+I71+I72</f>
        <v>11281149899</v>
      </c>
      <c r="J66" s="97">
        <f t="shared" ref="J66:P66" si="23">+J67+J68+J69+J70+J71+J72</f>
        <v>9764860391.6399994</v>
      </c>
      <c r="K66" s="87">
        <f t="shared" si="1"/>
        <v>0.86559087318798855</v>
      </c>
      <c r="L66" s="97">
        <f>+L67+L68+L69+L70+L71+L72</f>
        <v>414243175.93000031</v>
      </c>
      <c r="M66" s="97">
        <f t="shared" si="23"/>
        <v>1102046331.4300001</v>
      </c>
      <c r="N66" s="97">
        <f t="shared" si="23"/>
        <v>364223386.25000006</v>
      </c>
      <c r="O66" s="87">
        <f t="shared" si="3"/>
        <v>3.2286016009971295E-2</v>
      </c>
      <c r="P66" s="97">
        <f t="shared" si="23"/>
        <v>315954352.59000003</v>
      </c>
      <c r="Q66" s="88">
        <f t="shared" si="4"/>
        <v>2.800728253934533E-2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f>+'[1]EJ. DESAGREGADA'!T45</f>
        <v>2676906350</v>
      </c>
      <c r="J67" s="77">
        <f>+'[1]EJ. DESAGREGADA'!X45</f>
        <v>2406619959</v>
      </c>
      <c r="K67" s="90">
        <f t="shared" si="1"/>
        <v>0.89903031497534458</v>
      </c>
      <c r="L67" s="77">
        <f>+'[1]EJ. DESAGREGADA'!AB45</f>
        <v>194146709</v>
      </c>
      <c r="M67" s="77">
        <f>+'[1]EJ. DESAGREGADA'!W45</f>
        <v>76139682</v>
      </c>
      <c r="N67" s="77">
        <f>+'[1]EJ. DESAGREGADA'!Y45</f>
        <v>12829347</v>
      </c>
      <c r="O67" s="90">
        <f t="shared" si="3"/>
        <v>4.7926021020496291E-3</v>
      </c>
      <c r="P67" s="77">
        <f>+'[1]EJ. DESAGREGADA'!AA45</f>
        <v>8552898</v>
      </c>
      <c r="Q67" s="91">
        <f t="shared" si="4"/>
        <v>3.1950680680330862E-3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f>+'[1]EJ. DESAGREGADA'!T46</f>
        <v>5311080605.3299999</v>
      </c>
      <c r="J68" s="77">
        <f>+'[1]EJ. DESAGREGADA'!X46</f>
        <v>4610968392.2399998</v>
      </c>
      <c r="K68" s="90">
        <f t="shared" si="1"/>
        <v>0.86817895168312942</v>
      </c>
      <c r="L68" s="77">
        <f>+'[1]EJ. DESAGREGADA'!AB46</f>
        <v>41053104</v>
      </c>
      <c r="M68" s="77">
        <f>+'[1]EJ. DESAGREGADA'!W46</f>
        <v>659059109.09000003</v>
      </c>
      <c r="N68" s="77">
        <f>+'[1]EJ. DESAGREGADA'!Y46</f>
        <v>65799943.149999999</v>
      </c>
      <c r="O68" s="90">
        <f t="shared" si="3"/>
        <v>1.2389181795502344E-2</v>
      </c>
      <c r="P68" s="77">
        <f>+'[1]EJ. DESAGREGADA'!AA46</f>
        <v>21807358.489999998</v>
      </c>
      <c r="Q68" s="91">
        <f t="shared" si="4"/>
        <v>4.1060115841802429E-3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f>+'[1]EJ. DESAGREGADA'!T47</f>
        <v>2598609226.6700001</v>
      </c>
      <c r="J69" s="77">
        <f>+'[1]EJ. DESAGREGADA'!X47</f>
        <v>2467742624.9699998</v>
      </c>
      <c r="K69" s="90">
        <f t="shared" si="1"/>
        <v>0.94963975331231321</v>
      </c>
      <c r="L69" s="77">
        <f>+'[1]EJ. DESAGREGADA'!AB47</f>
        <v>44324412.700000286</v>
      </c>
      <c r="M69" s="77">
        <f>+'[1]EJ. DESAGREGADA'!W47</f>
        <v>86542189</v>
      </c>
      <c r="N69" s="77">
        <f>+'[1]EJ. DESAGREGADA'!Y47</f>
        <v>276882543.30000001</v>
      </c>
      <c r="O69" s="90">
        <f t="shared" si="3"/>
        <v>0.10655028099581269</v>
      </c>
      <c r="P69" s="77">
        <f>+'[1]EJ. DESAGREGADA'!AA47</f>
        <v>276882543.30000001</v>
      </c>
      <c r="Q69" s="91">
        <f t="shared" si="4"/>
        <v>0.10655028099581269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f>+'[1]EJ. DESAGREGADA'!T48</f>
        <v>684971717</v>
      </c>
      <c r="J70" s="77">
        <f>+'[1]EJ. DESAGREGADA'!X48</f>
        <v>279529415.43000001</v>
      </c>
      <c r="K70" s="90">
        <f t="shared" si="1"/>
        <v>0.40808898892098344</v>
      </c>
      <c r="L70" s="77">
        <f>+'[1]EJ. DESAGREGADA'!AB48</f>
        <v>130218950.23000002</v>
      </c>
      <c r="M70" s="77">
        <f>+'[1]EJ. DESAGREGADA'!W48</f>
        <v>275223351.33999997</v>
      </c>
      <c r="N70" s="77">
        <f>+'[1]EJ. DESAGREGADA'!Y48</f>
        <v>8711552.8000000007</v>
      </c>
      <c r="O70" s="90">
        <f t="shared" si="3"/>
        <v>1.2718120447592147E-2</v>
      </c>
      <c r="P70" s="77">
        <f>+'[1]EJ. DESAGREGADA'!AA48</f>
        <v>8711552.8000000007</v>
      </c>
      <c r="Q70" s="91">
        <f t="shared" si="4"/>
        <v>1.2718120447592147E-2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f>+'[1]EJ. DESAGREGADA'!T49</f>
        <v>2000000</v>
      </c>
      <c r="J71" s="77">
        <f>+'[1]EJ. DESAGREGADA'!X49</f>
        <v>0</v>
      </c>
      <c r="K71" s="90">
        <f t="shared" si="1"/>
        <v>0</v>
      </c>
      <c r="L71" s="77">
        <f>+'[1]EJ. DESAGREGADA'!AB49</f>
        <v>500000</v>
      </c>
      <c r="M71" s="77">
        <f>+'[1]EJ. DESAGREGADA'!W49</f>
        <v>1500000</v>
      </c>
      <c r="N71" s="77">
        <f>+'[1]EJ. DESAGREGADA'!Y49</f>
        <v>0</v>
      </c>
      <c r="O71" s="90">
        <f t="shared" si="3"/>
        <v>0</v>
      </c>
      <c r="P71" s="77">
        <f>+'[1]EJ. DESAGREGADA'!AA49</f>
        <v>0</v>
      </c>
      <c r="Q71" s="91">
        <f t="shared" si="4"/>
        <v>0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f>+'[1]EJ. DESAGREGADA'!T50</f>
        <v>7582000</v>
      </c>
      <c r="J72" s="77">
        <f>+'[1]EJ. DESAGREGADA'!X50</f>
        <v>0</v>
      </c>
      <c r="K72" s="90">
        <f t="shared" si="1"/>
        <v>0</v>
      </c>
      <c r="L72" s="77">
        <f>+'[1]EJ. DESAGREGADA'!AB50</f>
        <v>4000000</v>
      </c>
      <c r="M72" s="77">
        <f>+'[1]EJ. DESAGREGADA'!W50</f>
        <v>3582000</v>
      </c>
      <c r="N72" s="77">
        <f>+'[1]EJ. DESAGREGADA'!Y50</f>
        <v>0</v>
      </c>
      <c r="O72" s="90">
        <f t="shared" si="3"/>
        <v>0</v>
      </c>
      <c r="P72" s="77">
        <f>+'[1]EJ. DESAGREGADA'!AA50</f>
        <v>0</v>
      </c>
      <c r="Q72" s="91">
        <f t="shared" si="4"/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f>+I74+I75+I76+I77</f>
        <v>224658715</v>
      </c>
      <c r="J73" s="97">
        <f t="shared" ref="J73:P73" si="24">+J74+J75+J76+J77</f>
        <v>12303000</v>
      </c>
      <c r="K73" s="87">
        <f t="shared" si="1"/>
        <v>5.4763065835215875E-2</v>
      </c>
      <c r="L73" s="97">
        <f>+L74+L75+L76+L77</f>
        <v>161815009</v>
      </c>
      <c r="M73" s="97">
        <f t="shared" si="24"/>
        <v>50540706</v>
      </c>
      <c r="N73" s="97">
        <f t="shared" si="24"/>
        <v>304860</v>
      </c>
      <c r="O73" s="87">
        <f t="shared" si="3"/>
        <v>1.3569916484210283E-3</v>
      </c>
      <c r="P73" s="97">
        <f t="shared" si="24"/>
        <v>304860</v>
      </c>
      <c r="Q73" s="88">
        <f t="shared" si="4"/>
        <v>1.3569916484210283E-3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f>+'[1]EJ. DESAGREGADA'!T51</f>
        <v>49449966</v>
      </c>
      <c r="J74" s="77">
        <f>+'[1]EJ. DESAGREGADA'!X51</f>
        <v>0</v>
      </c>
      <c r="K74" s="90">
        <f t="shared" si="1"/>
        <v>0</v>
      </c>
      <c r="L74" s="77">
        <f>+'[1]EJ. DESAGREGADA'!AB51</f>
        <v>0</v>
      </c>
      <c r="M74" s="77">
        <f>+'[1]EJ. DESAGREGADA'!W51</f>
        <v>49449966</v>
      </c>
      <c r="N74" s="77">
        <f>+'[1]EJ. DESAGREGADA'!Y51</f>
        <v>0</v>
      </c>
      <c r="O74" s="90">
        <f t="shared" si="3"/>
        <v>0</v>
      </c>
      <c r="P74" s="77">
        <f>+'[1]EJ. DESAGREGADA'!AA51</f>
        <v>0</v>
      </c>
      <c r="Q74" s="91">
        <f t="shared" si="4"/>
        <v>0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f>+'[1]EJ. DESAGREGADA'!T52</f>
        <v>13088880</v>
      </c>
      <c r="J75" s="77">
        <f>+'[1]EJ. DESAGREGADA'!X52</f>
        <v>11998140</v>
      </c>
      <c r="K75" s="90">
        <f t="shared" ref="K75:K78" si="25">+J75/I75</f>
        <v>0.91666666666666663</v>
      </c>
      <c r="L75" s="77">
        <f>+'[1]EJ. DESAGREGADA'!AB52</f>
        <v>0</v>
      </c>
      <c r="M75" s="77">
        <f>+'[1]EJ. DESAGREGADA'!W52</f>
        <v>1090740</v>
      </c>
      <c r="N75" s="77">
        <f>+'[1]EJ. DESAGREGADA'!Y52</f>
        <v>0</v>
      </c>
      <c r="O75" s="90">
        <f t="shared" ref="O75:O78" si="26">+N75/I75</f>
        <v>0</v>
      </c>
      <c r="P75" s="77">
        <f>+'[1]EJ. DESAGREGADA'!AA52</f>
        <v>0</v>
      </c>
      <c r="Q75" s="91">
        <f t="shared" ref="Q75:Q78" si="27">+P75/I75</f>
        <v>0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f>+'[1]EJ. DESAGREGADA'!T53</f>
        <v>2119869</v>
      </c>
      <c r="J76" s="77">
        <f>+'[1]EJ. DESAGREGADA'!X53</f>
        <v>304860</v>
      </c>
      <c r="K76" s="90">
        <f t="shared" si="25"/>
        <v>0.14381077321287306</v>
      </c>
      <c r="L76" s="77">
        <f>+'[1]EJ. DESAGREGADA'!AB53</f>
        <v>1815009</v>
      </c>
      <c r="M76" s="77">
        <f>+'[1]EJ. DESAGREGADA'!W53</f>
        <v>0</v>
      </c>
      <c r="N76" s="77">
        <f>+'[1]EJ. DESAGREGADA'!Y53</f>
        <v>304860</v>
      </c>
      <c r="O76" s="90">
        <f t="shared" si="26"/>
        <v>0.14381077321287306</v>
      </c>
      <c r="P76" s="77">
        <f>+'[1]EJ. DESAGREGADA'!AA53</f>
        <v>304860</v>
      </c>
      <c r="Q76" s="91">
        <f t="shared" si="27"/>
        <v>0.14381077321287306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f>+'[1]EJ. DESAGREGADA'!T54</f>
        <v>160000000</v>
      </c>
      <c r="J77" s="77">
        <f>+'[1]EJ. DESAGREGADA'!X54</f>
        <v>0</v>
      </c>
      <c r="K77" s="90">
        <f t="shared" si="25"/>
        <v>0</v>
      </c>
      <c r="L77" s="77">
        <f>+'[1]EJ. DESAGREGADA'!AB54</f>
        <v>160000000</v>
      </c>
      <c r="M77" s="77">
        <f>+'[1]EJ. DESAGREGADA'!W54</f>
        <v>0</v>
      </c>
      <c r="N77" s="77">
        <f>+'[1]EJ. DESAGREGADA'!Y54</f>
        <v>0</v>
      </c>
      <c r="O77" s="90">
        <f t="shared" si="26"/>
        <v>0</v>
      </c>
      <c r="P77" s="77">
        <f>+'[1]EJ. DESAGREGADA'!AA54</f>
        <v>0</v>
      </c>
      <c r="Q77" s="91">
        <f t="shared" si="27"/>
        <v>0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f>+'[1]EJ. DESAGREGADA'!T55</f>
        <v>170000000</v>
      </c>
      <c r="J78" s="97">
        <f>+'[1]EJ. DESAGREGADA'!X55</f>
        <v>2145253</v>
      </c>
      <c r="K78" s="87">
        <f t="shared" si="25"/>
        <v>1.2619135294117647E-2</v>
      </c>
      <c r="L78" s="97">
        <f>+'[1]EJ. DESAGREGADA'!AB55</f>
        <v>167854747</v>
      </c>
      <c r="M78" s="97">
        <f>+'[1]EJ. DESAGREGADA'!W55</f>
        <v>0</v>
      </c>
      <c r="N78" s="97">
        <f>+'[1]EJ. DESAGREGADA'!Y55</f>
        <v>2145253</v>
      </c>
      <c r="O78" s="87">
        <f t="shared" si="26"/>
        <v>1.2619135294117647E-2</v>
      </c>
      <c r="P78" s="97">
        <f>+'[1]EJ. DESAGREGADA'!AA55</f>
        <v>2145253</v>
      </c>
      <c r="Q78" s="88">
        <f t="shared" si="27"/>
        <v>1.2619135294117647E-2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f>+I80+I83+I87</f>
        <v>47271700000</v>
      </c>
      <c r="J79" s="34">
        <f>+J80+J83+J87</f>
        <v>13082206771</v>
      </c>
      <c r="K79" s="35">
        <f>+J79/I79</f>
        <v>0.27674500326834023</v>
      </c>
      <c r="L79" s="34">
        <f t="shared" ref="L79:Q79" si="28">+L80+L83+L87</f>
        <v>1259271002</v>
      </c>
      <c r="M79" s="34">
        <f t="shared" si="28"/>
        <v>32930222227</v>
      </c>
      <c r="N79" s="34">
        <f t="shared" si="28"/>
        <v>128866227.59</v>
      </c>
      <c r="O79" s="35">
        <f t="shared" si="28"/>
        <v>0.17608435953967574</v>
      </c>
      <c r="P79" s="34">
        <f t="shared" si="28"/>
        <v>128286035</v>
      </c>
      <c r="Q79" s="36">
        <f t="shared" si="28"/>
        <v>0.17607198719186376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f t="shared" ref="I80:N80" si="29">+I81</f>
        <v>46894300000</v>
      </c>
      <c r="J80" s="81">
        <f t="shared" si="29"/>
        <v>13038262354</v>
      </c>
      <c r="K80" s="82">
        <f t="shared" ref="K80:K91" si="30">+J80/I80</f>
        <v>0.2780351205583621</v>
      </c>
      <c r="L80" s="81">
        <f>+L81</f>
        <v>1054815419</v>
      </c>
      <c r="M80" s="81">
        <f>+M81</f>
        <v>32801222227</v>
      </c>
      <c r="N80" s="81">
        <f t="shared" si="29"/>
        <v>85580192.590000004</v>
      </c>
      <c r="O80" s="82">
        <f>+N80/I80</f>
        <v>1.8249593786451659E-3</v>
      </c>
      <c r="P80" s="81">
        <f>+P81</f>
        <v>85000000</v>
      </c>
      <c r="Q80" s="83">
        <f t="shared" ref="Q80:Q91" si="31">+P80/I80</f>
        <v>1.8125870308331716E-3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f>+I82</f>
        <v>46894300000</v>
      </c>
      <c r="J81" s="58">
        <f>+J82</f>
        <v>13038262354</v>
      </c>
      <c r="K81" s="60">
        <f t="shared" si="30"/>
        <v>0.2780351205583621</v>
      </c>
      <c r="L81" s="58">
        <f>+L82</f>
        <v>1054815419</v>
      </c>
      <c r="M81" s="58">
        <f>+M82</f>
        <v>32801222227</v>
      </c>
      <c r="N81" s="58">
        <f>+N82</f>
        <v>85580192.590000004</v>
      </c>
      <c r="O81" s="60">
        <f t="shared" ref="O81:O108" si="32">+N81/I81</f>
        <v>1.8249593786451659E-3</v>
      </c>
      <c r="P81" s="58">
        <f>+P82</f>
        <v>85000000</v>
      </c>
      <c r="Q81" s="61">
        <f t="shared" si="31"/>
        <v>1.8125870308331716E-3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f>+'[1]EJ. AGREGADA'!T9</f>
        <v>46894300000</v>
      </c>
      <c r="J82" s="68">
        <f>+'[1]EJ. AGREGADA'!X9</f>
        <v>13038262354</v>
      </c>
      <c r="K82" s="90">
        <f t="shared" si="30"/>
        <v>0.2780351205583621</v>
      </c>
      <c r="L82" s="68">
        <f>+'[1]EJ. AGREGADA'!AC9</f>
        <v>1054815419</v>
      </c>
      <c r="M82" s="68">
        <f>+'[1]EJ. AGREGADA'!W9</f>
        <v>32801222227</v>
      </c>
      <c r="N82" s="68">
        <f>+'[1]EJ. AGREGADA'!Y9</f>
        <v>85580192.590000004</v>
      </c>
      <c r="O82" s="90">
        <f t="shared" si="32"/>
        <v>1.8249593786451659E-3</v>
      </c>
      <c r="P82" s="68">
        <f>+'[1]EJ. AGREGADA'!AA9</f>
        <v>85000000</v>
      </c>
      <c r="Q82" s="91">
        <f t="shared" si="31"/>
        <v>1.8125870308331716E-3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f>+I84</f>
        <v>248400000</v>
      </c>
      <c r="J83" s="81">
        <f t="shared" ref="J83:P83" si="33">+J84</f>
        <v>43944417</v>
      </c>
      <c r="K83" s="82">
        <f t="shared" si="30"/>
        <v>0.17690989130434784</v>
      </c>
      <c r="L83" s="81">
        <f>+L84</f>
        <v>204455583</v>
      </c>
      <c r="M83" s="81">
        <f>+M84</f>
        <v>0</v>
      </c>
      <c r="N83" s="81">
        <f t="shared" si="33"/>
        <v>43286035</v>
      </c>
      <c r="O83" s="82">
        <f t="shared" si="32"/>
        <v>0.17425940016103059</v>
      </c>
      <c r="P83" s="81">
        <f t="shared" si="33"/>
        <v>43286035</v>
      </c>
      <c r="Q83" s="83">
        <f t="shared" si="31"/>
        <v>0.17425940016103059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f>+I85+I86</f>
        <v>248400000</v>
      </c>
      <c r="J84" s="97">
        <f t="shared" ref="J84:P84" si="34">+J85+J86</f>
        <v>43944417</v>
      </c>
      <c r="K84" s="87">
        <f t="shared" si="30"/>
        <v>0.17690989130434784</v>
      </c>
      <c r="L84" s="97">
        <f>+L85+L86</f>
        <v>204455583</v>
      </c>
      <c r="M84" s="97">
        <f>+M85+M86</f>
        <v>0</v>
      </c>
      <c r="N84" s="97">
        <f t="shared" si="34"/>
        <v>43286035</v>
      </c>
      <c r="O84" s="87">
        <f t="shared" si="32"/>
        <v>0.17425940016103059</v>
      </c>
      <c r="P84" s="97">
        <f t="shared" si="34"/>
        <v>43286035</v>
      </c>
      <c r="Q84" s="88">
        <f t="shared" si="31"/>
        <v>0.17425940016103059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f>+'[1]EJ. DESAGREGADA'!T56</f>
        <v>126000000</v>
      </c>
      <c r="J85" s="77">
        <f>+'[1]EJ. DESAGREGADA'!X56</f>
        <v>5298679</v>
      </c>
      <c r="K85" s="90">
        <f t="shared" si="30"/>
        <v>4.2053007936507937E-2</v>
      </c>
      <c r="L85" s="77">
        <f>+'[1]EJ. DESAGREGADA'!AB56</f>
        <v>120701321</v>
      </c>
      <c r="M85" s="77">
        <f>+'[1]EJ. DESAGREGADA'!W56</f>
        <v>0</v>
      </c>
      <c r="N85" s="77">
        <f>+'[1]EJ. DESAGREGADA'!Y56</f>
        <v>4640297</v>
      </c>
      <c r="O85" s="90">
        <f t="shared" si="32"/>
        <v>3.6827753968253968E-2</v>
      </c>
      <c r="P85" s="77">
        <f>+'[1]EJ. DESAGREGADA'!AA56</f>
        <v>4640297</v>
      </c>
      <c r="Q85" s="91">
        <f t="shared" si="31"/>
        <v>3.6827753968253968E-2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f>+'[1]EJ. DESAGREGADA'!T57</f>
        <v>122400000</v>
      </c>
      <c r="J86" s="77">
        <f>+'[1]EJ. DESAGREGADA'!X57</f>
        <v>38645738</v>
      </c>
      <c r="K86" s="90">
        <f t="shared" si="30"/>
        <v>0.31573315359477122</v>
      </c>
      <c r="L86" s="77">
        <f>+'[1]EJ. DESAGREGADA'!AB57</f>
        <v>83754262</v>
      </c>
      <c r="M86" s="77">
        <f>+'[1]EJ. DESAGREGADA'!W57</f>
        <v>0</v>
      </c>
      <c r="N86" s="77">
        <f>+'[1]EJ. DESAGREGADA'!Y57</f>
        <v>38645738</v>
      </c>
      <c r="O86" s="90">
        <f t="shared" si="32"/>
        <v>0.31573315359477122</v>
      </c>
      <c r="P86" s="77">
        <f>+'[1]EJ. DESAGREGADA'!AA57</f>
        <v>38645738</v>
      </c>
      <c r="Q86" s="91">
        <f t="shared" si="31"/>
        <v>0.31573315359477122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f>+I88</f>
        <v>129000000</v>
      </c>
      <c r="J87" s="81">
        <f>+J88</f>
        <v>0</v>
      </c>
      <c r="K87" s="82">
        <f>+J87/I87</f>
        <v>0</v>
      </c>
      <c r="L87" s="81">
        <f t="shared" ref="L87:N88" si="35">+L88</f>
        <v>0</v>
      </c>
      <c r="M87" s="81">
        <f>+M88</f>
        <v>129000000</v>
      </c>
      <c r="N87" s="81">
        <f t="shared" si="35"/>
        <v>0</v>
      </c>
      <c r="O87" s="82">
        <f>+N87/I87</f>
        <v>0</v>
      </c>
      <c r="P87" s="81">
        <f>+P88</f>
        <v>0</v>
      </c>
      <c r="Q87" s="83">
        <f>+P87/I87</f>
        <v>0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f>+I89</f>
        <v>129000000</v>
      </c>
      <c r="J88" s="97">
        <f>+J89</f>
        <v>0</v>
      </c>
      <c r="K88" s="87">
        <f>+J88/I88</f>
        <v>0</v>
      </c>
      <c r="L88" s="97">
        <f t="shared" si="35"/>
        <v>0</v>
      </c>
      <c r="M88" s="97">
        <f>+M89</f>
        <v>129000000</v>
      </c>
      <c r="N88" s="97">
        <f t="shared" si="35"/>
        <v>0</v>
      </c>
      <c r="O88" s="87">
        <f>+N88/I88</f>
        <v>0</v>
      </c>
      <c r="P88" s="97">
        <f>+P89</f>
        <v>0</v>
      </c>
      <c r="Q88" s="91">
        <f>+P88/I88</f>
        <v>0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f>+'[1]EJ. DESAGREGADA'!T58</f>
        <v>129000000</v>
      </c>
      <c r="J89" s="77">
        <f>+'[1]EJ. DESAGREGADA'!X58</f>
        <v>0</v>
      </c>
      <c r="K89" s="90">
        <f>+J89/I89</f>
        <v>0</v>
      </c>
      <c r="L89" s="77">
        <f>+'[1]EJ. DESAGREGADA'!AB58</f>
        <v>0</v>
      </c>
      <c r="M89" s="77">
        <f>+'[1]EJ. DESAGREGADA'!W58</f>
        <v>129000000</v>
      </c>
      <c r="N89" s="77">
        <f>+'[1]EJ. DESAGREGADA'!Y58</f>
        <v>0</v>
      </c>
      <c r="O89" s="90">
        <f>+N89/I89</f>
        <v>0</v>
      </c>
      <c r="P89" s="77">
        <f>+'[1]EJ. DESAGREGADA'!AA58</f>
        <v>0</v>
      </c>
      <c r="Q89" s="88">
        <f>+P89/I89</f>
        <v>0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f>+I91</f>
        <v>274000000</v>
      </c>
      <c r="J90" s="34">
        <f>+J91</f>
        <v>0</v>
      </c>
      <c r="K90" s="35">
        <f t="shared" si="30"/>
        <v>0</v>
      </c>
      <c r="L90" s="34">
        <f>+L91</f>
        <v>0</v>
      </c>
      <c r="M90" s="34">
        <f>+M91</f>
        <v>274000000</v>
      </c>
      <c r="N90" s="34">
        <f t="shared" ref="J90:T91" si="36">+N91</f>
        <v>0</v>
      </c>
      <c r="O90" s="35">
        <f t="shared" si="32"/>
        <v>0</v>
      </c>
      <c r="P90" s="34">
        <f t="shared" si="36"/>
        <v>0</v>
      </c>
      <c r="Q90" s="36">
        <f t="shared" si="31"/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f>+I92</f>
        <v>274000000</v>
      </c>
      <c r="J91" s="81">
        <f t="shared" si="36"/>
        <v>0</v>
      </c>
      <c r="K91" s="82">
        <f t="shared" si="30"/>
        <v>0</v>
      </c>
      <c r="L91" s="81">
        <f>+L92</f>
        <v>0</v>
      </c>
      <c r="M91" s="81">
        <f>+M92</f>
        <v>274000000</v>
      </c>
      <c r="N91" s="81">
        <f t="shared" si="36"/>
        <v>0</v>
      </c>
      <c r="O91" s="82">
        <f t="shared" si="32"/>
        <v>0</v>
      </c>
      <c r="P91" s="81">
        <f t="shared" si="36"/>
        <v>0</v>
      </c>
      <c r="Q91" s="83">
        <f t="shared" si="31"/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f>+'[1]EJ. AGREGADA'!T12</f>
        <v>274000000</v>
      </c>
      <c r="J92" s="68">
        <f>+'[1]EJ. AGREGADA'!X12</f>
        <v>0</v>
      </c>
      <c r="K92" s="126">
        <f>+J92/I92</f>
        <v>0</v>
      </c>
      <c r="L92" s="68">
        <f>+'[1]EJ. AGREGADA'!AC12</f>
        <v>0</v>
      </c>
      <c r="M92" s="68">
        <f>+'[1]EJ. AGREGADA'!W12</f>
        <v>274000000</v>
      </c>
      <c r="N92" s="68">
        <f>+'[1]EJ. AGREGADA'!Y12</f>
        <v>0</v>
      </c>
      <c r="O92" s="126">
        <f t="shared" si="32"/>
        <v>0</v>
      </c>
      <c r="P92" s="68">
        <f>+'[1]EJ. AGREGADA'!AA12</f>
        <v>0</v>
      </c>
      <c r="Q92" s="127">
        <f>+P92/I92</f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f>+I8+I36+I79+I90</f>
        <v>103450100000</v>
      </c>
      <c r="J93" s="132">
        <f>+J8+J36+J79+J90</f>
        <v>31827917158.75</v>
      </c>
      <c r="K93" s="133">
        <f t="shared" ref="K93:K108" si="37">+J93/I93</f>
        <v>0.30766444071827864</v>
      </c>
      <c r="L93" s="132">
        <f>+L8+L36+L79+L90</f>
        <v>34869918864.93</v>
      </c>
      <c r="M93" s="132">
        <f>+M8+M36+M79+M90</f>
        <v>36752263976.32</v>
      </c>
      <c r="N93" s="132">
        <f>+N8+N36+N79+N90</f>
        <v>6634008313.6400003</v>
      </c>
      <c r="O93" s="133">
        <f t="shared" si="32"/>
        <v>6.4127616248220165E-2</v>
      </c>
      <c r="P93" s="132">
        <f>+P8+P36+P79+P90</f>
        <v>6585159087.3900003</v>
      </c>
      <c r="Q93" s="134">
        <f t="shared" ref="Q93:Q108" si="38">+P93/I93</f>
        <v>6.3655415387612005E-2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f>+I95</f>
        <v>15026550000</v>
      </c>
      <c r="J94" s="140">
        <f>+J95</f>
        <v>2717129946</v>
      </c>
      <c r="K94" s="141">
        <f t="shared" si="37"/>
        <v>0.18082194156343273</v>
      </c>
      <c r="L94" s="140">
        <f>+L95</f>
        <v>1261781973</v>
      </c>
      <c r="M94" s="140">
        <f>+M95</f>
        <v>11047638081</v>
      </c>
      <c r="N94" s="140">
        <f t="shared" ref="N94:P94" si="39">+N95</f>
        <v>276211813.99000001</v>
      </c>
      <c r="O94" s="141">
        <f t="shared" si="32"/>
        <v>1.8381585526285143E-2</v>
      </c>
      <c r="P94" s="140">
        <f t="shared" si="39"/>
        <v>276211813.99000001</v>
      </c>
      <c r="Q94" s="142">
        <f t="shared" si="38"/>
        <v>1.8381585526285143E-2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f>+I96+I99+I102+I105</f>
        <v>15026550000</v>
      </c>
      <c r="J95" s="81">
        <f>+J96+J99+J102+J105</f>
        <v>2717129946</v>
      </c>
      <c r="K95" s="82">
        <f t="shared" si="37"/>
        <v>0.18082194156343273</v>
      </c>
      <c r="L95" s="81">
        <f>+L96+L99+L102+L105</f>
        <v>1261781973</v>
      </c>
      <c r="M95" s="81">
        <f>+M96+M99+M102+M105</f>
        <v>11047638081</v>
      </c>
      <c r="N95" s="81">
        <f>+N96+N99+N102+N105</f>
        <v>276211813.99000001</v>
      </c>
      <c r="O95" s="82">
        <f t="shared" si="32"/>
        <v>1.8381585526285143E-2</v>
      </c>
      <c r="P95" s="81">
        <f>+P96+P99+P102+P105</f>
        <v>276211813.99000001</v>
      </c>
      <c r="Q95" s="83">
        <f t="shared" si="38"/>
        <v>1.8381585526285143E-2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f>+I97</f>
        <v>1060980000</v>
      </c>
      <c r="J96" s="97">
        <f t="shared" ref="J96:P97" si="40">+J97</f>
        <v>67980000</v>
      </c>
      <c r="K96" s="87">
        <f t="shared" si="37"/>
        <v>6.4072838319289713E-2</v>
      </c>
      <c r="L96" s="97">
        <f>+L97</f>
        <v>0</v>
      </c>
      <c r="M96" s="97">
        <f t="shared" si="40"/>
        <v>993000000</v>
      </c>
      <c r="N96" s="97">
        <f t="shared" si="40"/>
        <v>0</v>
      </c>
      <c r="O96" s="87">
        <f t="shared" si="32"/>
        <v>0</v>
      </c>
      <c r="P96" s="97">
        <f>+P97</f>
        <v>0</v>
      </c>
      <c r="Q96" s="88">
        <f>+P96/I96</f>
        <v>0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f>+I98</f>
        <v>1060980000</v>
      </c>
      <c r="J97" s="67">
        <f t="shared" si="40"/>
        <v>67980000</v>
      </c>
      <c r="K97" s="150">
        <f t="shared" si="37"/>
        <v>6.4072838319289713E-2</v>
      </c>
      <c r="L97" s="67">
        <f>+L98</f>
        <v>0</v>
      </c>
      <c r="M97" s="67">
        <f t="shared" si="40"/>
        <v>993000000</v>
      </c>
      <c r="N97" s="67">
        <f t="shared" si="40"/>
        <v>0</v>
      </c>
      <c r="O97" s="150">
        <f t="shared" si="32"/>
        <v>0</v>
      </c>
      <c r="P97" s="67">
        <f t="shared" si="40"/>
        <v>0</v>
      </c>
      <c r="Q97" s="151">
        <f t="shared" si="38"/>
        <v>0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f>+'[1]EJ. DESAGREGADA'!T59</f>
        <v>1060980000</v>
      </c>
      <c r="J98" s="77">
        <f>+'[1]EJ. DESAGREGADA'!X59</f>
        <v>67980000</v>
      </c>
      <c r="K98" s="90">
        <f t="shared" si="37"/>
        <v>6.4072838319289713E-2</v>
      </c>
      <c r="L98" s="77">
        <f>+'[1]EJ. DESAGREGADA'!AB59</f>
        <v>0</v>
      </c>
      <c r="M98" s="77">
        <f>+'[1]EJ. DESAGREGADA'!W59</f>
        <v>993000000</v>
      </c>
      <c r="N98" s="77">
        <f>+'[1]EJ. DESAGREGADA'!Y59</f>
        <v>0</v>
      </c>
      <c r="O98" s="90">
        <f t="shared" si="32"/>
        <v>0</v>
      </c>
      <c r="P98" s="77">
        <f>+'[1]EJ. DESAGREGADA'!AA59</f>
        <v>0</v>
      </c>
      <c r="Q98" s="91">
        <f t="shared" si="38"/>
        <v>0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f>+I100</f>
        <v>1671579459</v>
      </c>
      <c r="J99" s="97">
        <f t="shared" ref="J99:M99" si="41">+J100</f>
        <v>245300000</v>
      </c>
      <c r="K99" s="87">
        <f t="shared" si="37"/>
        <v>0.14674743619232283</v>
      </c>
      <c r="L99" s="97">
        <f>+L100</f>
        <v>400000000</v>
      </c>
      <c r="M99" s="97">
        <f t="shared" si="41"/>
        <v>1026279459</v>
      </c>
      <c r="N99" s="97">
        <f>+N100</f>
        <v>0</v>
      </c>
      <c r="O99" s="87">
        <f t="shared" si="32"/>
        <v>0</v>
      </c>
      <c r="P99" s="97">
        <f>+P100</f>
        <v>0</v>
      </c>
      <c r="Q99" s="88">
        <f t="shared" si="38"/>
        <v>0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f>+I101</f>
        <v>1671579459</v>
      </c>
      <c r="J100" s="67">
        <f>+J101</f>
        <v>245300000</v>
      </c>
      <c r="K100" s="150">
        <f t="shared" si="37"/>
        <v>0.14674743619232283</v>
      </c>
      <c r="L100" s="67">
        <f>+L101</f>
        <v>400000000</v>
      </c>
      <c r="M100" s="67">
        <f>+M101</f>
        <v>1026279459</v>
      </c>
      <c r="N100" s="67">
        <f>+N101</f>
        <v>0</v>
      </c>
      <c r="O100" s="150">
        <f t="shared" si="32"/>
        <v>0</v>
      </c>
      <c r="P100" s="67">
        <f>+P101</f>
        <v>0</v>
      </c>
      <c r="Q100" s="151">
        <f t="shared" si="38"/>
        <v>0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f>+'[1]EJ. DESAGREGADA'!T60</f>
        <v>1671579459</v>
      </c>
      <c r="J101" s="77">
        <f>+'[1]EJ. DESAGREGADA'!X60</f>
        <v>245300000</v>
      </c>
      <c r="K101" s="90">
        <f t="shared" si="37"/>
        <v>0.14674743619232283</v>
      </c>
      <c r="L101" s="77">
        <f>+'[1]EJ. DESAGREGADA'!AB60</f>
        <v>400000000</v>
      </c>
      <c r="M101" s="77">
        <f>+'[1]EJ. DESAGREGADA'!W60</f>
        <v>1026279459</v>
      </c>
      <c r="N101" s="77">
        <f>+'[1]EJ. DESAGREGADA'!Y60</f>
        <v>0</v>
      </c>
      <c r="O101" s="90">
        <f t="shared" si="32"/>
        <v>0</v>
      </c>
      <c r="P101" s="77">
        <f>+'[1]EJ. DESAGREGADA'!AA60</f>
        <v>0</v>
      </c>
      <c r="Q101" s="91">
        <f t="shared" si="38"/>
        <v>0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f>+I103</f>
        <v>10843308142</v>
      </c>
      <c r="J102" s="97">
        <f>+J103</f>
        <v>1690568902</v>
      </c>
      <c r="K102" s="87">
        <f t="shared" si="37"/>
        <v>0.15590896061062987</v>
      </c>
      <c r="L102" s="97">
        <f>+L103</f>
        <v>673155150</v>
      </c>
      <c r="M102" s="97">
        <f t="shared" ref="J102:S106" si="42">+M103</f>
        <v>8479584090</v>
      </c>
      <c r="N102" s="97">
        <f t="shared" si="42"/>
        <v>215236865.99000001</v>
      </c>
      <c r="O102" s="87">
        <f t="shared" si="32"/>
        <v>1.984974171824103E-2</v>
      </c>
      <c r="P102" s="97">
        <f t="shared" si="42"/>
        <v>215236865.99000001</v>
      </c>
      <c r="Q102" s="88">
        <f t="shared" si="38"/>
        <v>1.984974171824103E-2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f>+I104</f>
        <v>10843308142</v>
      </c>
      <c r="J103" s="67">
        <f>+J104</f>
        <v>1690568902</v>
      </c>
      <c r="K103" s="150">
        <f t="shared" si="37"/>
        <v>0.15590896061062987</v>
      </c>
      <c r="L103" s="67">
        <f>+L104</f>
        <v>673155150</v>
      </c>
      <c r="M103" s="67">
        <f t="shared" si="42"/>
        <v>8479584090</v>
      </c>
      <c r="N103" s="67">
        <f t="shared" si="42"/>
        <v>215236865.99000001</v>
      </c>
      <c r="O103" s="150">
        <f t="shared" si="32"/>
        <v>1.984974171824103E-2</v>
      </c>
      <c r="P103" s="67">
        <f t="shared" si="42"/>
        <v>215236865.99000001</v>
      </c>
      <c r="Q103" s="151">
        <f t="shared" si="38"/>
        <v>1.984974171824103E-2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f>+'[1]EJ. DESAGREGADA'!T61</f>
        <v>10843308142</v>
      </c>
      <c r="J104" s="77">
        <f>+'[1]EJ. DESAGREGADA'!X61</f>
        <v>1690568902</v>
      </c>
      <c r="K104" s="90">
        <f t="shared" si="37"/>
        <v>0.15590896061062987</v>
      </c>
      <c r="L104" s="77">
        <f>+'[1]EJ. DESAGREGADA'!AB61</f>
        <v>673155150</v>
      </c>
      <c r="M104" s="77">
        <f>+'[1]EJ. DESAGREGADA'!W61</f>
        <v>8479584090</v>
      </c>
      <c r="N104" s="77">
        <f>+'[1]EJ. DESAGREGADA'!Y61</f>
        <v>215236865.99000001</v>
      </c>
      <c r="O104" s="90">
        <f t="shared" si="32"/>
        <v>1.984974171824103E-2</v>
      </c>
      <c r="P104" s="77">
        <f>+'[1]EJ. DESAGREGADA'!AA61</f>
        <v>215236865.99000001</v>
      </c>
      <c r="Q104" s="91">
        <f t="shared" si="38"/>
        <v>1.984974171824103E-2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f>+I106</f>
        <v>1450682399</v>
      </c>
      <c r="J105" s="97">
        <f t="shared" si="42"/>
        <v>713281044</v>
      </c>
      <c r="K105" s="87">
        <f t="shared" si="37"/>
        <v>0.49168656384863191</v>
      </c>
      <c r="L105" s="97">
        <f>+L106</f>
        <v>188626823</v>
      </c>
      <c r="M105" s="97">
        <f t="shared" si="42"/>
        <v>548774532</v>
      </c>
      <c r="N105" s="97">
        <f t="shared" si="42"/>
        <v>60974948</v>
      </c>
      <c r="O105" s="87">
        <f t="shared" si="32"/>
        <v>4.2031907219686339E-2</v>
      </c>
      <c r="P105" s="97">
        <f t="shared" si="42"/>
        <v>60974948</v>
      </c>
      <c r="Q105" s="88">
        <f t="shared" si="38"/>
        <v>4.2031907219686339E-2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f>+I107</f>
        <v>1450682399</v>
      </c>
      <c r="J106" s="67">
        <f t="shared" si="42"/>
        <v>713281044</v>
      </c>
      <c r="K106" s="150">
        <f t="shared" si="37"/>
        <v>0.49168656384863191</v>
      </c>
      <c r="L106" s="67">
        <f>+L107</f>
        <v>188626823</v>
      </c>
      <c r="M106" s="67">
        <f t="shared" si="42"/>
        <v>548774532</v>
      </c>
      <c r="N106" s="67">
        <f t="shared" si="42"/>
        <v>60974948</v>
      </c>
      <c r="O106" s="150">
        <f t="shared" si="32"/>
        <v>4.2031907219686339E-2</v>
      </c>
      <c r="P106" s="67">
        <f t="shared" si="42"/>
        <v>60974948</v>
      </c>
      <c r="Q106" s="151">
        <f t="shared" si="38"/>
        <v>4.2031907219686339E-2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f>+'[1]EJ. DESAGREGADA'!T62</f>
        <v>1450682399</v>
      </c>
      <c r="J107" s="77">
        <f>+'[1]EJ. DESAGREGADA'!X62</f>
        <v>713281044</v>
      </c>
      <c r="K107" s="90">
        <f t="shared" si="37"/>
        <v>0.49168656384863191</v>
      </c>
      <c r="L107" s="77">
        <f>+'[1]EJ. DESAGREGADA'!AB62</f>
        <v>188626823</v>
      </c>
      <c r="M107" s="77">
        <f>+'[1]EJ. DESAGREGADA'!W62</f>
        <v>548774532</v>
      </c>
      <c r="N107" s="77">
        <f>+'[1]EJ. DESAGREGADA'!Y62</f>
        <v>60974948</v>
      </c>
      <c r="O107" s="90">
        <f t="shared" si="32"/>
        <v>4.2031907219686339E-2</v>
      </c>
      <c r="P107" s="77">
        <f>+'[1]EJ. DESAGREGADA'!AA62</f>
        <v>60974948</v>
      </c>
      <c r="Q107" s="91">
        <f t="shared" si="38"/>
        <v>4.2031907219686339E-2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f>+I94</f>
        <v>15026550000</v>
      </c>
      <c r="J108" s="161">
        <f>+J94</f>
        <v>2717129946</v>
      </c>
      <c r="K108" s="162">
        <f t="shared" si="37"/>
        <v>0.18082194156343273</v>
      </c>
      <c r="L108" s="161">
        <f>+L94</f>
        <v>1261781973</v>
      </c>
      <c r="M108" s="161">
        <f>+M94</f>
        <v>11047638081</v>
      </c>
      <c r="N108" s="161">
        <f>+N94</f>
        <v>276211813.99000001</v>
      </c>
      <c r="O108" s="162">
        <f t="shared" si="32"/>
        <v>1.8381585526285143E-2</v>
      </c>
      <c r="P108" s="161">
        <f>+P94</f>
        <v>276211813.99000001</v>
      </c>
      <c r="Q108" s="163">
        <f t="shared" si="38"/>
        <v>1.8381585526285143E-2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38.25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f>+I8</f>
        <v>37534300000</v>
      </c>
      <c r="J112" s="58">
        <f>+J8</f>
        <v>5811532059</v>
      </c>
      <c r="K112" s="60">
        <f>+J112/I112</f>
        <v>0.15483256805108928</v>
      </c>
      <c r="L112" s="58">
        <f>+L8</f>
        <v>31582767941</v>
      </c>
      <c r="M112" s="58">
        <f>+M8</f>
        <v>140000000</v>
      </c>
      <c r="N112" s="58">
        <f>+N8</f>
        <v>5585163082</v>
      </c>
      <c r="O112" s="60">
        <f>+N112/I112</f>
        <v>0.14880157834300892</v>
      </c>
      <c r="P112" s="58">
        <f>+P8</f>
        <v>5585163082</v>
      </c>
      <c r="Q112" s="61">
        <f>+P112/I112</f>
        <v>0.14880157834300892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f>+I36</f>
        <v>18370100000</v>
      </c>
      <c r="J113" s="58">
        <f>+J36</f>
        <v>12934178328.75</v>
      </c>
      <c r="K113" s="60">
        <f t="shared" ref="K113:K115" si="43">+J113/I113</f>
        <v>0.70408861839347636</v>
      </c>
      <c r="L113" s="58">
        <f>+L36</f>
        <v>2027879921.9300003</v>
      </c>
      <c r="M113" s="58">
        <f>+M36</f>
        <v>3408041749.3200006</v>
      </c>
      <c r="N113" s="58">
        <f>+N36</f>
        <v>919979004.04999995</v>
      </c>
      <c r="O113" s="60">
        <f t="shared" ref="O113:O115" si="44">+N113/I113</f>
        <v>5.0080239304630896E-2</v>
      </c>
      <c r="P113" s="58">
        <f>+P36</f>
        <v>871709970.38999999</v>
      </c>
      <c r="Q113" s="61">
        <f t="shared" ref="Q113:Q115" si="45">+P113/I113</f>
        <v>4.7452652429219221E-2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f>+I79</f>
        <v>47271700000</v>
      </c>
      <c r="J114" s="58">
        <f>+J79</f>
        <v>13082206771</v>
      </c>
      <c r="K114" s="60">
        <f t="shared" si="43"/>
        <v>0.27674500326834023</v>
      </c>
      <c r="L114" s="58">
        <f>+L79</f>
        <v>1259271002</v>
      </c>
      <c r="M114" s="58">
        <f>+M79</f>
        <v>32930222227</v>
      </c>
      <c r="N114" s="58">
        <f>+N79</f>
        <v>128866227.59</v>
      </c>
      <c r="O114" s="60">
        <f t="shared" si="44"/>
        <v>2.7260755925849929E-3</v>
      </c>
      <c r="P114" s="58">
        <f>+P79</f>
        <v>128286035</v>
      </c>
      <c r="Q114" s="61">
        <f t="shared" si="45"/>
        <v>2.713802021082381E-3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f>+I90</f>
        <v>274000000</v>
      </c>
      <c r="J115" s="58">
        <f>+J90</f>
        <v>0</v>
      </c>
      <c r="K115" s="60">
        <f t="shared" si="43"/>
        <v>0</v>
      </c>
      <c r="L115" s="58">
        <f>+L90</f>
        <v>0</v>
      </c>
      <c r="M115" s="58">
        <f>+M90</f>
        <v>274000000</v>
      </c>
      <c r="N115" s="58">
        <f>+N90</f>
        <v>0</v>
      </c>
      <c r="O115" s="60">
        <f t="shared" si="44"/>
        <v>0</v>
      </c>
      <c r="P115" s="58">
        <f>+P90</f>
        <v>0</v>
      </c>
      <c r="Q115" s="61">
        <f t="shared" si="45"/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f>SUM(I112:I115)</f>
        <v>103450100000</v>
      </c>
      <c r="J116" s="177">
        <f>SUM(J112:J115)</f>
        <v>31827917158.75</v>
      </c>
      <c r="K116" s="178">
        <f>+J116/I116</f>
        <v>0.30766444071827864</v>
      </c>
      <c r="L116" s="177">
        <f>SUM(L112:L115)</f>
        <v>34869918864.93</v>
      </c>
      <c r="M116" s="177">
        <f t="shared" ref="M116:P116" si="46">SUM(M112:M115)</f>
        <v>36752263976.32</v>
      </c>
      <c r="N116" s="177">
        <f t="shared" si="46"/>
        <v>6634008313.6400003</v>
      </c>
      <c r="O116" s="178">
        <f>+N116/I116</f>
        <v>6.4127616248220165E-2</v>
      </c>
      <c r="P116" s="177">
        <f t="shared" si="46"/>
        <v>6585159087.3900003</v>
      </c>
      <c r="Q116" s="179">
        <f>+P116/I116</f>
        <v>6.3655415387612005E-2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f>+I108</f>
        <v>15026550000</v>
      </c>
      <c r="J117" s="177">
        <f>+J108</f>
        <v>2717129946</v>
      </c>
      <c r="K117" s="178">
        <f>+J117/I117</f>
        <v>0.18082194156343273</v>
      </c>
      <c r="L117" s="177">
        <f>+L108</f>
        <v>1261781973</v>
      </c>
      <c r="M117" s="177">
        <f t="shared" ref="M117:P117" si="47">+M108</f>
        <v>11047638081</v>
      </c>
      <c r="N117" s="177">
        <f t="shared" si="47"/>
        <v>276211813.99000001</v>
      </c>
      <c r="O117" s="178">
        <f>+N117/I117</f>
        <v>1.8381585526285143E-2</v>
      </c>
      <c r="P117" s="177">
        <f t="shared" si="47"/>
        <v>276211813.99000001</v>
      </c>
      <c r="Q117" s="179">
        <f>+P117/I117</f>
        <v>1.8381585526285143E-2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f>+I116+I117</f>
        <v>118476650000</v>
      </c>
      <c r="J118" s="161">
        <f t="shared" ref="J118:P118" si="48">+J116+J117</f>
        <v>34545047104.75</v>
      </c>
      <c r="K118" s="162">
        <f>+J118/I118</f>
        <v>0.29157683902060028</v>
      </c>
      <c r="L118" s="161">
        <f>+L116+L117</f>
        <v>36131700837.93</v>
      </c>
      <c r="M118" s="161">
        <f t="shared" si="48"/>
        <v>47799902057.32</v>
      </c>
      <c r="N118" s="161">
        <f t="shared" si="48"/>
        <v>6910220127.6300001</v>
      </c>
      <c r="O118" s="162">
        <f>+N118/I118</f>
        <v>5.8325586751735471E-2</v>
      </c>
      <c r="P118" s="161">
        <f t="shared" si="48"/>
        <v>6861370901.3800001</v>
      </c>
      <c r="Q118" s="162">
        <f>+P118/I118</f>
        <v>5.7913275749947354E-2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2023-03-06T21:41:30Z</dcterms:created>
  <dcterms:modified xsi:type="dcterms:W3CDTF">2023-03-06T21:41:55Z</dcterms:modified>
</cp:coreProperties>
</file>