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efensajuridica-my.sharepoint.com/personal/jennifer_medina_defensajuridica_gov_co/Documents/Documentos/"/>
    </mc:Choice>
  </mc:AlternateContent>
  <xr:revisionPtr revIDLastSave="0" documentId="8_{F311BF67-2BEB-425A-9591-098490551B58}" xr6:coauthVersionLast="47" xr6:coauthVersionMax="47" xr10:uidLastSave="{00000000-0000-0000-0000-000000000000}"/>
  <bookViews>
    <workbookView xWindow="-120" yWindow="-120" windowWidth="29040" windowHeight="15720" xr2:uid="{B2FD538E-EFCD-4E5F-A851-C131F23A2E02}"/>
  </bookViews>
  <sheets>
    <sheet name="EJECUCION AGENCIA" sheetId="1" r:id="rId1"/>
  </sheets>
  <externalReferences>
    <externalReference r:id="rId2"/>
  </externalReferences>
  <definedNames>
    <definedName name="_xlnm._FilterDatabase" localSheetId="0" hidden="1">'EJECUCION AGENCIA'!$H$8:$M$8</definedName>
    <definedName name="A">#REF!</definedName>
    <definedName name="_xlnm.Print_Area" localSheetId="0">'EJECUCION AGENCIA'!$A$2:$Q$128</definedName>
    <definedName name="Lista_años">#REF!</definedName>
    <definedName name="Meses">#REF!</definedName>
    <definedName name="Seccion">#REF!</definedName>
    <definedName name="SECRETARIO">#REF!</definedName>
    <definedName name="_xlnm.Print_Titles" localSheetId="0">'EJECUCION AGENCIA'!$3:$7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05" i="1" l="1"/>
  <c r="N105" i="1"/>
  <c r="M105" i="1"/>
  <c r="M104" i="1" s="1"/>
  <c r="M103" i="1" s="1"/>
  <c r="L105" i="1"/>
  <c r="L104" i="1" s="1"/>
  <c r="J105" i="1"/>
  <c r="J104" i="1" s="1"/>
  <c r="K104" i="1" s="1"/>
  <c r="I105" i="1"/>
  <c r="I104" i="1"/>
  <c r="I103" i="1" s="1"/>
  <c r="L103" i="1"/>
  <c r="P102" i="1"/>
  <c r="N102" i="1"/>
  <c r="M102" i="1"/>
  <c r="L102" i="1"/>
  <c r="J102" i="1"/>
  <c r="I102" i="1"/>
  <c r="P101" i="1"/>
  <c r="N101" i="1"/>
  <c r="N100" i="1" s="1"/>
  <c r="M101" i="1"/>
  <c r="M100" i="1" s="1"/>
  <c r="L101" i="1"/>
  <c r="L100" i="1" s="1"/>
  <c r="Q99" i="1"/>
  <c r="P99" i="1"/>
  <c r="N99" i="1"/>
  <c r="N98" i="1" s="1"/>
  <c r="N97" i="1" s="1"/>
  <c r="O97" i="1" s="1"/>
  <c r="M99" i="1"/>
  <c r="L99" i="1"/>
  <c r="L98" i="1" s="1"/>
  <c r="L97" i="1" s="1"/>
  <c r="J99" i="1"/>
  <c r="I99" i="1"/>
  <c r="I98" i="1" s="1"/>
  <c r="I97" i="1" s="1"/>
  <c r="P98" i="1"/>
  <c r="P97" i="1" s="1"/>
  <c r="Q97" i="1" s="1"/>
  <c r="M98" i="1"/>
  <c r="M97" i="1" s="1"/>
  <c r="P96" i="1"/>
  <c r="N96" i="1"/>
  <c r="N95" i="1" s="1"/>
  <c r="M96" i="1"/>
  <c r="L96" i="1"/>
  <c r="K96" i="1"/>
  <c r="J96" i="1"/>
  <c r="I96" i="1"/>
  <c r="M95" i="1"/>
  <c r="M94" i="1" s="1"/>
  <c r="L95" i="1"/>
  <c r="L94" i="1" s="1"/>
  <c r="J95" i="1"/>
  <c r="J94" i="1" s="1"/>
  <c r="K94" i="1" s="1"/>
  <c r="I95" i="1"/>
  <c r="I94" i="1"/>
  <c r="Q90" i="1"/>
  <c r="P90" i="1"/>
  <c r="N90" i="1"/>
  <c r="M90" i="1"/>
  <c r="M89" i="1" s="1"/>
  <c r="L90" i="1"/>
  <c r="L89" i="1" s="1"/>
  <c r="L88" i="1" s="1"/>
  <c r="L113" i="1" s="1"/>
  <c r="J90" i="1"/>
  <c r="J89" i="1" s="1"/>
  <c r="I90" i="1"/>
  <c r="P89" i="1"/>
  <c r="P88" i="1" s="1"/>
  <c r="N89" i="1"/>
  <c r="N88" i="1"/>
  <c r="N113" i="1" s="1"/>
  <c r="M88" i="1"/>
  <c r="M113" i="1" s="1"/>
  <c r="P87" i="1"/>
  <c r="P86" i="1" s="1"/>
  <c r="O87" i="1"/>
  <c r="N87" i="1"/>
  <c r="M87" i="1"/>
  <c r="M86" i="1" s="1"/>
  <c r="M85" i="1" s="1"/>
  <c r="L87" i="1"/>
  <c r="J87" i="1"/>
  <c r="K87" i="1" s="1"/>
  <c r="I87" i="1"/>
  <c r="N86" i="1"/>
  <c r="O86" i="1" s="1"/>
  <c r="L86" i="1"/>
  <c r="L85" i="1" s="1"/>
  <c r="K86" i="1"/>
  <c r="J86" i="1"/>
  <c r="I86" i="1"/>
  <c r="I85" i="1" s="1"/>
  <c r="N85" i="1"/>
  <c r="O85" i="1" s="1"/>
  <c r="J85" i="1"/>
  <c r="K85" i="1" s="1"/>
  <c r="P84" i="1"/>
  <c r="Q84" i="1" s="1"/>
  <c r="N84" i="1"/>
  <c r="O84" i="1" s="1"/>
  <c r="M84" i="1"/>
  <c r="L84" i="1"/>
  <c r="J84" i="1"/>
  <c r="K84" i="1" s="1"/>
  <c r="I84" i="1"/>
  <c r="P83" i="1"/>
  <c r="P82" i="1" s="1"/>
  <c r="Q82" i="1" s="1"/>
  <c r="N83" i="1"/>
  <c r="M83" i="1"/>
  <c r="M82" i="1" s="1"/>
  <c r="M81" i="1" s="1"/>
  <c r="L83" i="1"/>
  <c r="L82" i="1" s="1"/>
  <c r="L81" i="1" s="1"/>
  <c r="K83" i="1"/>
  <c r="J83" i="1"/>
  <c r="I83" i="1"/>
  <c r="J82" i="1"/>
  <c r="I82" i="1"/>
  <c r="I81" i="1" s="1"/>
  <c r="Q81" i="1"/>
  <c r="P81" i="1"/>
  <c r="J81" i="1"/>
  <c r="J76" i="1" s="1"/>
  <c r="P80" i="1"/>
  <c r="N80" i="1"/>
  <c r="M80" i="1"/>
  <c r="L80" i="1"/>
  <c r="J80" i="1"/>
  <c r="I80" i="1"/>
  <c r="P79" i="1"/>
  <c r="Q79" i="1" s="1"/>
  <c r="N79" i="1"/>
  <c r="O79" i="1" s="1"/>
  <c r="M79" i="1"/>
  <c r="M78" i="1" s="1"/>
  <c r="M77" i="1" s="1"/>
  <c r="M76" i="1" s="1"/>
  <c r="M112" i="1" s="1"/>
  <c r="L79" i="1"/>
  <c r="K79" i="1"/>
  <c r="J79" i="1"/>
  <c r="I79" i="1"/>
  <c r="I78" i="1" s="1"/>
  <c r="I77" i="1" s="1"/>
  <c r="I76" i="1" s="1"/>
  <c r="I112" i="1" s="1"/>
  <c r="P78" i="1"/>
  <c r="L78" i="1"/>
  <c r="L77" i="1" s="1"/>
  <c r="K78" i="1"/>
  <c r="J78" i="1"/>
  <c r="J77" i="1"/>
  <c r="P75" i="1"/>
  <c r="N75" i="1"/>
  <c r="M75" i="1"/>
  <c r="L75" i="1"/>
  <c r="J75" i="1"/>
  <c r="I75" i="1"/>
  <c r="Q75" i="1" s="1"/>
  <c r="P74" i="1"/>
  <c r="Q74" i="1" s="1"/>
  <c r="N74" i="1"/>
  <c r="M74" i="1"/>
  <c r="L74" i="1"/>
  <c r="J74" i="1"/>
  <c r="K74" i="1" s="1"/>
  <c r="I74" i="1"/>
  <c r="P73" i="1"/>
  <c r="Q73" i="1" s="1"/>
  <c r="O73" i="1"/>
  <c r="N73" i="1"/>
  <c r="M73" i="1"/>
  <c r="L73" i="1"/>
  <c r="J73" i="1"/>
  <c r="K73" i="1" s="1"/>
  <c r="I73" i="1"/>
  <c r="P72" i="1"/>
  <c r="Q72" i="1" s="1"/>
  <c r="N72" i="1"/>
  <c r="O72" i="1" s="1"/>
  <c r="M72" i="1"/>
  <c r="L72" i="1"/>
  <c r="J72" i="1"/>
  <c r="I72" i="1"/>
  <c r="I70" i="1" s="1"/>
  <c r="P71" i="1"/>
  <c r="N71" i="1"/>
  <c r="O71" i="1" s="1"/>
  <c r="M71" i="1"/>
  <c r="M70" i="1" s="1"/>
  <c r="L71" i="1"/>
  <c r="J71" i="1"/>
  <c r="I71" i="1"/>
  <c r="K71" i="1" s="1"/>
  <c r="L70" i="1"/>
  <c r="P69" i="1"/>
  <c r="Q69" i="1" s="1"/>
  <c r="N69" i="1"/>
  <c r="O69" i="1" s="1"/>
  <c r="M69" i="1"/>
  <c r="L69" i="1"/>
  <c r="K69" i="1"/>
  <c r="J69" i="1"/>
  <c r="I69" i="1"/>
  <c r="P68" i="1"/>
  <c r="Q68" i="1" s="1"/>
  <c r="N68" i="1"/>
  <c r="O68" i="1" s="1"/>
  <c r="M68" i="1"/>
  <c r="L68" i="1"/>
  <c r="J68" i="1"/>
  <c r="K68" i="1" s="1"/>
  <c r="I68" i="1"/>
  <c r="P67" i="1"/>
  <c r="N67" i="1"/>
  <c r="M67" i="1"/>
  <c r="L67" i="1"/>
  <c r="J67" i="1"/>
  <c r="K67" i="1" s="1"/>
  <c r="I67" i="1"/>
  <c r="P66" i="1"/>
  <c r="Q66" i="1" s="1"/>
  <c r="N66" i="1"/>
  <c r="O66" i="1" s="1"/>
  <c r="M66" i="1"/>
  <c r="L66" i="1"/>
  <c r="J66" i="1"/>
  <c r="K66" i="1" s="1"/>
  <c r="I66" i="1"/>
  <c r="Q65" i="1"/>
  <c r="P65" i="1"/>
  <c r="N65" i="1"/>
  <c r="M65" i="1"/>
  <c r="L65" i="1"/>
  <c r="J65" i="1"/>
  <c r="K65" i="1" s="1"/>
  <c r="I65" i="1"/>
  <c r="P64" i="1"/>
  <c r="N64" i="1"/>
  <c r="M64" i="1"/>
  <c r="L64" i="1"/>
  <c r="J64" i="1"/>
  <c r="I64" i="1"/>
  <c r="P63" i="1"/>
  <c r="P62" i="1"/>
  <c r="Q62" i="1" s="1"/>
  <c r="N62" i="1"/>
  <c r="O62" i="1" s="1"/>
  <c r="M62" i="1"/>
  <c r="L62" i="1"/>
  <c r="J62" i="1"/>
  <c r="K62" i="1" s="1"/>
  <c r="I62" i="1"/>
  <c r="P61" i="1"/>
  <c r="Q61" i="1" s="1"/>
  <c r="N61" i="1"/>
  <c r="O61" i="1" s="1"/>
  <c r="M61" i="1"/>
  <c r="L61" i="1"/>
  <c r="J61" i="1"/>
  <c r="J59" i="1" s="1"/>
  <c r="K59" i="1" s="1"/>
  <c r="I61" i="1"/>
  <c r="I59" i="1" s="1"/>
  <c r="Q60" i="1"/>
  <c r="P60" i="1"/>
  <c r="N60" i="1"/>
  <c r="O60" i="1" s="1"/>
  <c r="M60" i="1"/>
  <c r="L60" i="1"/>
  <c r="L59" i="1" s="1"/>
  <c r="J60" i="1"/>
  <c r="K60" i="1" s="1"/>
  <c r="I60" i="1"/>
  <c r="P58" i="1"/>
  <c r="Q58" i="1" s="1"/>
  <c r="N58" i="1"/>
  <c r="O58" i="1" s="1"/>
  <c r="M58" i="1"/>
  <c r="L58" i="1"/>
  <c r="J58" i="1"/>
  <c r="J54" i="1" s="1"/>
  <c r="I58" i="1"/>
  <c r="P57" i="1"/>
  <c r="Q57" i="1" s="1"/>
  <c r="N57" i="1"/>
  <c r="M57" i="1"/>
  <c r="L57" i="1"/>
  <c r="J57" i="1"/>
  <c r="I57" i="1"/>
  <c r="P56" i="1"/>
  <c r="Q56" i="1" s="1"/>
  <c r="N56" i="1"/>
  <c r="M56" i="1"/>
  <c r="L56" i="1"/>
  <c r="L54" i="1" s="1"/>
  <c r="J56" i="1"/>
  <c r="K56" i="1" s="1"/>
  <c r="I56" i="1"/>
  <c r="Q55" i="1"/>
  <c r="P55" i="1"/>
  <c r="N55" i="1"/>
  <c r="M55" i="1"/>
  <c r="L55" i="1"/>
  <c r="J55" i="1"/>
  <c r="I55" i="1"/>
  <c r="O55" i="1" s="1"/>
  <c r="I54" i="1"/>
  <c r="P53" i="1"/>
  <c r="Q53" i="1" s="1"/>
  <c r="O53" i="1"/>
  <c r="N53" i="1"/>
  <c r="M53" i="1"/>
  <c r="L53" i="1"/>
  <c r="J53" i="1"/>
  <c r="K53" i="1" s="1"/>
  <c r="I53" i="1"/>
  <c r="P52" i="1"/>
  <c r="Q52" i="1" s="1"/>
  <c r="N52" i="1"/>
  <c r="O52" i="1" s="1"/>
  <c r="M52" i="1"/>
  <c r="L52" i="1"/>
  <c r="J52" i="1"/>
  <c r="I52" i="1"/>
  <c r="P51" i="1"/>
  <c r="N51" i="1"/>
  <c r="O51" i="1" s="1"/>
  <c r="M51" i="1"/>
  <c r="L51" i="1"/>
  <c r="J51" i="1"/>
  <c r="I51" i="1"/>
  <c r="K51" i="1" s="1"/>
  <c r="P50" i="1"/>
  <c r="Q50" i="1" s="1"/>
  <c r="N50" i="1"/>
  <c r="N49" i="1" s="1"/>
  <c r="O49" i="1" s="1"/>
  <c r="M50" i="1"/>
  <c r="L50" i="1"/>
  <c r="L49" i="1" s="1"/>
  <c r="J50" i="1"/>
  <c r="J49" i="1" s="1"/>
  <c r="K49" i="1" s="1"/>
  <c r="I50" i="1"/>
  <c r="I49" i="1" s="1"/>
  <c r="P48" i="1"/>
  <c r="Q48" i="1" s="1"/>
  <c r="N48" i="1"/>
  <c r="O48" i="1" s="1"/>
  <c r="M48" i="1"/>
  <c r="M45" i="1" s="1"/>
  <c r="L48" i="1"/>
  <c r="J48" i="1"/>
  <c r="K48" i="1" s="1"/>
  <c r="I48" i="1"/>
  <c r="P47" i="1"/>
  <c r="P45" i="1" s="1"/>
  <c r="N47" i="1"/>
  <c r="M47" i="1"/>
  <c r="L47" i="1"/>
  <c r="J47" i="1"/>
  <c r="K47" i="1" s="1"/>
  <c r="I47" i="1"/>
  <c r="P46" i="1"/>
  <c r="Q46" i="1" s="1"/>
  <c r="N46" i="1"/>
  <c r="M46" i="1"/>
  <c r="L46" i="1"/>
  <c r="J46" i="1"/>
  <c r="I46" i="1"/>
  <c r="I45" i="1" s="1"/>
  <c r="Q45" i="1"/>
  <c r="P44" i="1"/>
  <c r="N44" i="1"/>
  <c r="O44" i="1" s="1"/>
  <c r="M44" i="1"/>
  <c r="L44" i="1"/>
  <c r="J44" i="1"/>
  <c r="K44" i="1" s="1"/>
  <c r="I44" i="1"/>
  <c r="N43" i="1"/>
  <c r="M43" i="1"/>
  <c r="L43" i="1"/>
  <c r="J43" i="1"/>
  <c r="I43" i="1"/>
  <c r="Q40" i="1"/>
  <c r="P40" i="1"/>
  <c r="P39" i="1" s="1"/>
  <c r="Q39" i="1" s="1"/>
  <c r="O40" i="1"/>
  <c r="N40" i="1"/>
  <c r="M40" i="1"/>
  <c r="L40" i="1"/>
  <c r="J40" i="1"/>
  <c r="I40" i="1"/>
  <c r="K40" i="1" s="1"/>
  <c r="N39" i="1"/>
  <c r="O39" i="1" s="1"/>
  <c r="M39" i="1"/>
  <c r="M38" i="1" s="1"/>
  <c r="M37" i="1" s="1"/>
  <c r="L39" i="1"/>
  <c r="L38" i="1" s="1"/>
  <c r="L37" i="1" s="1"/>
  <c r="K39" i="1"/>
  <c r="J39" i="1"/>
  <c r="I39" i="1"/>
  <c r="I38" i="1" s="1"/>
  <c r="I37" i="1" s="1"/>
  <c r="K37" i="1" s="1"/>
  <c r="P38" i="1"/>
  <c r="N38" i="1"/>
  <c r="K38" i="1"/>
  <c r="J38" i="1"/>
  <c r="J37" i="1" s="1"/>
  <c r="P35" i="1"/>
  <c r="N35" i="1"/>
  <c r="M35" i="1"/>
  <c r="L35" i="1"/>
  <c r="J35" i="1"/>
  <c r="I35" i="1"/>
  <c r="Q35" i="1" s="1"/>
  <c r="P34" i="1"/>
  <c r="Q34" i="1" s="1"/>
  <c r="N34" i="1"/>
  <c r="O34" i="1" s="1"/>
  <c r="M34" i="1"/>
  <c r="L34" i="1"/>
  <c r="J34" i="1"/>
  <c r="K34" i="1" s="1"/>
  <c r="I34" i="1"/>
  <c r="P33" i="1"/>
  <c r="Q33" i="1" s="1"/>
  <c r="O33" i="1"/>
  <c r="N33" i="1"/>
  <c r="M33" i="1"/>
  <c r="L33" i="1"/>
  <c r="J33" i="1"/>
  <c r="K33" i="1" s="1"/>
  <c r="I33" i="1"/>
  <c r="P32" i="1"/>
  <c r="Q32" i="1" s="1"/>
  <c r="O32" i="1"/>
  <c r="N32" i="1"/>
  <c r="M32" i="1"/>
  <c r="L32" i="1"/>
  <c r="J32" i="1"/>
  <c r="I32" i="1"/>
  <c r="Q31" i="1"/>
  <c r="P31" i="1"/>
  <c r="N31" i="1"/>
  <c r="O31" i="1" s="1"/>
  <c r="M31" i="1"/>
  <c r="L31" i="1"/>
  <c r="J31" i="1"/>
  <c r="K31" i="1" s="1"/>
  <c r="I31" i="1"/>
  <c r="P30" i="1"/>
  <c r="Q30" i="1" s="1"/>
  <c r="N30" i="1"/>
  <c r="O30" i="1" s="1"/>
  <c r="M30" i="1"/>
  <c r="L30" i="1"/>
  <c r="J30" i="1"/>
  <c r="K30" i="1" s="1"/>
  <c r="I30" i="1"/>
  <c r="I28" i="1" s="1"/>
  <c r="P29" i="1"/>
  <c r="N29" i="1"/>
  <c r="M29" i="1"/>
  <c r="M28" i="1" s="1"/>
  <c r="L29" i="1"/>
  <c r="K29" i="1"/>
  <c r="J29" i="1"/>
  <c r="I29" i="1"/>
  <c r="L28" i="1"/>
  <c r="J28" i="1"/>
  <c r="K28" i="1" s="1"/>
  <c r="P26" i="1"/>
  <c r="Q26" i="1" s="1"/>
  <c r="N26" i="1"/>
  <c r="O26" i="1" s="1"/>
  <c r="M26" i="1"/>
  <c r="L26" i="1"/>
  <c r="J26" i="1"/>
  <c r="K26" i="1" s="1"/>
  <c r="I26" i="1"/>
  <c r="P25" i="1"/>
  <c r="N25" i="1"/>
  <c r="O25" i="1" s="1"/>
  <c r="M25" i="1"/>
  <c r="L25" i="1"/>
  <c r="J25" i="1"/>
  <c r="K25" i="1" s="1"/>
  <c r="I25" i="1"/>
  <c r="Q25" i="1" s="1"/>
  <c r="P24" i="1"/>
  <c r="Q24" i="1" s="1"/>
  <c r="N24" i="1"/>
  <c r="M24" i="1"/>
  <c r="L24" i="1"/>
  <c r="J24" i="1"/>
  <c r="K24" i="1" s="1"/>
  <c r="I24" i="1"/>
  <c r="P23" i="1"/>
  <c r="Q23" i="1" s="1"/>
  <c r="N23" i="1"/>
  <c r="M23" i="1"/>
  <c r="L23" i="1"/>
  <c r="J23" i="1"/>
  <c r="I23" i="1"/>
  <c r="O23" i="1" s="1"/>
  <c r="P22" i="1"/>
  <c r="Q22" i="1" s="1"/>
  <c r="O22" i="1"/>
  <c r="N22" i="1"/>
  <c r="M22" i="1"/>
  <c r="L22" i="1"/>
  <c r="J22" i="1"/>
  <c r="K22" i="1" s="1"/>
  <c r="I22" i="1"/>
  <c r="P21" i="1"/>
  <c r="Q21" i="1" s="1"/>
  <c r="N21" i="1"/>
  <c r="O21" i="1" s="1"/>
  <c r="M21" i="1"/>
  <c r="L21" i="1"/>
  <c r="J21" i="1"/>
  <c r="I21" i="1"/>
  <c r="P20" i="1"/>
  <c r="N20" i="1"/>
  <c r="O20" i="1" s="1"/>
  <c r="M20" i="1"/>
  <c r="L20" i="1"/>
  <c r="L19" i="1" s="1"/>
  <c r="J20" i="1"/>
  <c r="K20" i="1" s="1"/>
  <c r="I20" i="1"/>
  <c r="P18" i="1"/>
  <c r="Q18" i="1" s="1"/>
  <c r="N18" i="1"/>
  <c r="M18" i="1"/>
  <c r="L18" i="1"/>
  <c r="L10" i="1" s="1"/>
  <c r="K18" i="1"/>
  <c r="J18" i="1"/>
  <c r="I18" i="1"/>
  <c r="P17" i="1"/>
  <c r="N17" i="1"/>
  <c r="M17" i="1"/>
  <c r="L17" i="1"/>
  <c r="J17" i="1"/>
  <c r="K17" i="1" s="1"/>
  <c r="I17" i="1"/>
  <c r="P16" i="1"/>
  <c r="N16" i="1"/>
  <c r="M16" i="1"/>
  <c r="L16" i="1"/>
  <c r="J16" i="1"/>
  <c r="I16" i="1"/>
  <c r="Q15" i="1"/>
  <c r="P15" i="1"/>
  <c r="N15" i="1"/>
  <c r="M15" i="1"/>
  <c r="L15" i="1"/>
  <c r="J15" i="1"/>
  <c r="K15" i="1" s="1"/>
  <c r="I15" i="1"/>
  <c r="O15" i="1" s="1"/>
  <c r="P14" i="1"/>
  <c r="Q14" i="1" s="1"/>
  <c r="N14" i="1"/>
  <c r="O14" i="1" s="1"/>
  <c r="M14" i="1"/>
  <c r="L14" i="1"/>
  <c r="J14" i="1"/>
  <c r="K14" i="1" s="1"/>
  <c r="I14" i="1"/>
  <c r="P13" i="1"/>
  <c r="Q13" i="1" s="1"/>
  <c r="O13" i="1"/>
  <c r="N13" i="1"/>
  <c r="M13" i="1"/>
  <c r="L13" i="1"/>
  <c r="J13" i="1"/>
  <c r="K13" i="1" s="1"/>
  <c r="I13" i="1"/>
  <c r="P12" i="1"/>
  <c r="N12" i="1"/>
  <c r="M12" i="1"/>
  <c r="L12" i="1"/>
  <c r="J12" i="1"/>
  <c r="I12" i="1"/>
  <c r="O12" i="1" s="1"/>
  <c r="P11" i="1"/>
  <c r="L76" i="1" l="1"/>
  <c r="L112" i="1" s="1"/>
  <c r="J112" i="1"/>
  <c r="K112" i="1" s="1"/>
  <c r="K76" i="1"/>
  <c r="Q101" i="1"/>
  <c r="P43" i="1"/>
  <c r="Q44" i="1"/>
  <c r="K64" i="1"/>
  <c r="J63" i="1"/>
  <c r="M93" i="1"/>
  <c r="M92" i="1" s="1"/>
  <c r="M106" i="1" s="1"/>
  <c r="M115" i="1" s="1"/>
  <c r="K46" i="1"/>
  <c r="N54" i="1"/>
  <c r="O54" i="1" s="1"/>
  <c r="O56" i="1"/>
  <c r="I89" i="1"/>
  <c r="I88" i="1" s="1"/>
  <c r="I113" i="1" s="1"/>
  <c r="O113" i="1" s="1"/>
  <c r="O90" i="1"/>
  <c r="P100" i="1"/>
  <c r="Q100" i="1" s="1"/>
  <c r="P28" i="1"/>
  <c r="Q28" i="1" s="1"/>
  <c r="P27" i="1"/>
  <c r="K16" i="1"/>
  <c r="Q29" i="1"/>
  <c r="N59" i="1"/>
  <c r="O59" i="1" s="1"/>
  <c r="K77" i="1"/>
  <c r="K23" i="1"/>
  <c r="K95" i="1"/>
  <c r="M19" i="1"/>
  <c r="I63" i="1"/>
  <c r="I42" i="1" s="1"/>
  <c r="I41" i="1" s="1"/>
  <c r="I36" i="1" s="1"/>
  <c r="I111" i="1" s="1"/>
  <c r="K81" i="1"/>
  <c r="P113" i="1"/>
  <c r="L93" i="1"/>
  <c r="L92" i="1" s="1"/>
  <c r="L106" i="1" s="1"/>
  <c r="L115" i="1" s="1"/>
  <c r="K105" i="1"/>
  <c r="Q16" i="1"/>
  <c r="M59" i="1"/>
  <c r="I19" i="1"/>
  <c r="N78" i="1"/>
  <c r="N104" i="1"/>
  <c r="O105" i="1"/>
  <c r="I27" i="1"/>
  <c r="O64" i="1"/>
  <c r="O67" i="1"/>
  <c r="M49" i="1"/>
  <c r="M42" i="1" s="1"/>
  <c r="K57" i="1"/>
  <c r="Q64" i="1"/>
  <c r="O43" i="1"/>
  <c r="O96" i="1"/>
  <c r="K102" i="1"/>
  <c r="J101" i="1"/>
  <c r="O98" i="1"/>
  <c r="L27" i="1"/>
  <c r="L9" i="1" s="1"/>
  <c r="L8" i="1" s="1"/>
  <c r="M11" i="1"/>
  <c r="M10" i="1"/>
  <c r="M9" i="1" s="1"/>
  <c r="M8" i="1" s="1"/>
  <c r="I11" i="1"/>
  <c r="O95" i="1"/>
  <c r="N94" i="1"/>
  <c r="I101" i="1"/>
  <c r="I100" i="1" s="1"/>
  <c r="Q102" i="1"/>
  <c r="K75" i="1"/>
  <c r="N45" i="1"/>
  <c r="O47" i="1"/>
  <c r="K58" i="1"/>
  <c r="Q98" i="1"/>
  <c r="Q86" i="1"/>
  <c r="P85" i="1"/>
  <c r="Q85" i="1" s="1"/>
  <c r="J103" i="1"/>
  <c r="K103" i="1" s="1"/>
  <c r="N37" i="1"/>
  <c r="O38" i="1"/>
  <c r="J42" i="1"/>
  <c r="K43" i="1"/>
  <c r="L63" i="1"/>
  <c r="L42" i="1" s="1"/>
  <c r="L41" i="1" s="1"/>
  <c r="L36" i="1" s="1"/>
  <c r="L111" i="1" s="1"/>
  <c r="M63" i="1"/>
  <c r="P95" i="1"/>
  <c r="Q96" i="1"/>
  <c r="L45" i="1"/>
  <c r="N63" i="1"/>
  <c r="K54" i="1"/>
  <c r="K32" i="1"/>
  <c r="J27" i="1"/>
  <c r="K27" i="1" s="1"/>
  <c r="K35" i="1"/>
  <c r="P49" i="1"/>
  <c r="Q49" i="1" s="1"/>
  <c r="Q12" i="1"/>
  <c r="N11" i="1"/>
  <c r="N10" i="1"/>
  <c r="N28" i="1"/>
  <c r="O28" i="1" s="1"/>
  <c r="N27" i="1"/>
  <c r="O27" i="1" s="1"/>
  <c r="O18" i="1"/>
  <c r="O29" i="1"/>
  <c r="Q87" i="1"/>
  <c r="J98" i="1"/>
  <c r="K99" i="1"/>
  <c r="P77" i="1"/>
  <c r="Q78" i="1"/>
  <c r="O24" i="1"/>
  <c r="P37" i="1"/>
  <c r="Q38" i="1"/>
  <c r="O50" i="1"/>
  <c r="O75" i="1"/>
  <c r="K82" i="1"/>
  <c r="O102" i="1"/>
  <c r="P104" i="1"/>
  <c r="Q105" i="1"/>
  <c r="O35" i="1"/>
  <c r="J45" i="1"/>
  <c r="K45" i="1" s="1"/>
  <c r="M27" i="1"/>
  <c r="N70" i="1"/>
  <c r="O70" i="1" s="1"/>
  <c r="O99" i="1"/>
  <c r="O16" i="1"/>
  <c r="N19" i="1"/>
  <c r="O19" i="1" s="1"/>
  <c r="M54" i="1"/>
  <c r="Q67" i="1"/>
  <c r="K89" i="1"/>
  <c r="J88" i="1"/>
  <c r="N82" i="1"/>
  <c r="O83" i="1"/>
  <c r="J11" i="1"/>
  <c r="K12" i="1"/>
  <c r="K90" i="1"/>
  <c r="L11" i="1"/>
  <c r="Q51" i="1"/>
  <c r="O17" i="1"/>
  <c r="P19" i="1"/>
  <c r="Q19" i="1" s="1"/>
  <c r="P54" i="1"/>
  <c r="Q54" i="1" s="1"/>
  <c r="P70" i="1"/>
  <c r="Q70" i="1" s="1"/>
  <c r="Q17" i="1"/>
  <c r="Q20" i="1"/>
  <c r="O46" i="1"/>
  <c r="K52" i="1"/>
  <c r="O57" i="1"/>
  <c r="P59" i="1"/>
  <c r="Q59" i="1" s="1"/>
  <c r="Q71" i="1"/>
  <c r="P10" i="1"/>
  <c r="J19" i="1"/>
  <c r="K19" i="1" s="1"/>
  <c r="K55" i="1"/>
  <c r="J70" i="1"/>
  <c r="K70" i="1" s="1"/>
  <c r="K72" i="1"/>
  <c r="O74" i="1"/>
  <c r="K21" i="1"/>
  <c r="Q47" i="1"/>
  <c r="K61" i="1"/>
  <c r="O65" i="1"/>
  <c r="K50" i="1"/>
  <c r="Q83" i="1"/>
  <c r="O101" i="1"/>
  <c r="L91" i="1" l="1"/>
  <c r="L110" i="1"/>
  <c r="L114" i="1" s="1"/>
  <c r="L116" i="1" s="1"/>
  <c r="I10" i="1"/>
  <c r="I9" i="1" s="1"/>
  <c r="I8" i="1" s="1"/>
  <c r="Q11" i="1"/>
  <c r="J100" i="1"/>
  <c r="K100" i="1" s="1"/>
  <c r="K101" i="1"/>
  <c r="K63" i="1"/>
  <c r="O11" i="1"/>
  <c r="O89" i="1"/>
  <c r="Q104" i="1"/>
  <c r="P103" i="1"/>
  <c r="Q103" i="1" s="1"/>
  <c r="Q63" i="1"/>
  <c r="P42" i="1"/>
  <c r="Q42" i="1" s="1"/>
  <c r="P41" i="1"/>
  <c r="Q41" i="1" s="1"/>
  <c r="Q43" i="1"/>
  <c r="Q95" i="1"/>
  <c r="P94" i="1"/>
  <c r="K42" i="1"/>
  <c r="J41" i="1"/>
  <c r="O37" i="1"/>
  <c r="Q77" i="1"/>
  <c r="Q76" i="1" s="1"/>
  <c r="P76" i="1"/>
  <c r="P112" i="1" s="1"/>
  <c r="Q112" i="1" s="1"/>
  <c r="K98" i="1"/>
  <c r="J97" i="1"/>
  <c r="Q89" i="1"/>
  <c r="O10" i="1"/>
  <c r="N9" i="1"/>
  <c r="O88" i="1"/>
  <c r="O45" i="1"/>
  <c r="N42" i="1"/>
  <c r="O42" i="1" s="1"/>
  <c r="N41" i="1"/>
  <c r="O41" i="1" s="1"/>
  <c r="O82" i="1"/>
  <c r="N81" i="1"/>
  <c r="O81" i="1" s="1"/>
  <c r="O63" i="1"/>
  <c r="I93" i="1"/>
  <c r="I92" i="1" s="1"/>
  <c r="I106" i="1" s="1"/>
  <c r="I115" i="1" s="1"/>
  <c r="O100" i="1"/>
  <c r="O104" i="1"/>
  <c r="N103" i="1"/>
  <c r="O103" i="1" s="1"/>
  <c r="M41" i="1"/>
  <c r="M36" i="1" s="1"/>
  <c r="M111" i="1" s="1"/>
  <c r="M110" i="1"/>
  <c r="Q113" i="1"/>
  <c r="Q88" i="1"/>
  <c r="K11" i="1"/>
  <c r="J10" i="1"/>
  <c r="Q10" i="1"/>
  <c r="P9" i="1"/>
  <c r="Q37" i="1"/>
  <c r="O94" i="1"/>
  <c r="N77" i="1"/>
  <c r="O78" i="1"/>
  <c r="Q27" i="1"/>
  <c r="K88" i="1"/>
  <c r="J113" i="1"/>
  <c r="K113" i="1" s="1"/>
  <c r="K41" i="1" l="1"/>
  <c r="J36" i="1"/>
  <c r="P93" i="1"/>
  <c r="Q94" i="1"/>
  <c r="O77" i="1"/>
  <c r="O76" i="1" s="1"/>
  <c r="N76" i="1"/>
  <c r="N112" i="1" s="1"/>
  <c r="O112" i="1" s="1"/>
  <c r="N93" i="1"/>
  <c r="P36" i="1"/>
  <c r="P8" i="1"/>
  <c r="Q9" i="1"/>
  <c r="N8" i="1"/>
  <c r="O9" i="1"/>
  <c r="J9" i="1"/>
  <c r="K10" i="1"/>
  <c r="K97" i="1"/>
  <c r="J93" i="1"/>
  <c r="I110" i="1"/>
  <c r="I114" i="1" s="1"/>
  <c r="I116" i="1" s="1"/>
  <c r="I91" i="1"/>
  <c r="M114" i="1"/>
  <c r="M116" i="1" s="1"/>
  <c r="M91" i="1"/>
  <c r="N36" i="1"/>
  <c r="J92" i="1" l="1"/>
  <c r="K93" i="1"/>
  <c r="O93" i="1"/>
  <c r="N92" i="1"/>
  <c r="K9" i="1"/>
  <c r="J8" i="1"/>
  <c r="Q8" i="1"/>
  <c r="P110" i="1"/>
  <c r="P91" i="1"/>
  <c r="Q91" i="1" s="1"/>
  <c r="P111" i="1"/>
  <c r="Q111" i="1" s="1"/>
  <c r="Q36" i="1"/>
  <c r="J111" i="1"/>
  <c r="K111" i="1" s="1"/>
  <c r="K36" i="1"/>
  <c r="N91" i="1"/>
  <c r="O91" i="1" s="1"/>
  <c r="O8" i="1"/>
  <c r="N110" i="1"/>
  <c r="Q93" i="1"/>
  <c r="P92" i="1"/>
  <c r="O36" i="1"/>
  <c r="N111" i="1"/>
  <c r="O111" i="1" s="1"/>
  <c r="N114" i="1" l="1"/>
  <c r="O110" i="1"/>
  <c r="Q110" i="1"/>
  <c r="P114" i="1"/>
  <c r="J110" i="1"/>
  <c r="J91" i="1"/>
  <c r="K91" i="1" s="1"/>
  <c r="K8" i="1"/>
  <c r="N106" i="1"/>
  <c r="O92" i="1"/>
  <c r="P106" i="1"/>
  <c r="Q92" i="1"/>
  <c r="J106" i="1"/>
  <c r="K92" i="1"/>
  <c r="J115" i="1" l="1"/>
  <c r="K115" i="1" s="1"/>
  <c r="K106" i="1"/>
  <c r="Q106" i="1"/>
  <c r="P115" i="1"/>
  <c r="Q115" i="1" s="1"/>
  <c r="O106" i="1"/>
  <c r="N115" i="1"/>
  <c r="O115" i="1" s="1"/>
  <c r="K110" i="1"/>
  <c r="J114" i="1"/>
  <c r="P116" i="1"/>
  <c r="Q116" i="1" s="1"/>
  <c r="Q114" i="1"/>
  <c r="O114" i="1"/>
  <c r="N116" i="1"/>
  <c r="O116" i="1" s="1"/>
  <c r="K114" i="1" l="1"/>
  <c r="J116" i="1"/>
  <c r="K116" i="1" s="1"/>
</calcChain>
</file>

<file path=xl/sharedStrings.xml><?xml version="1.0" encoding="utf-8"?>
<sst xmlns="http://schemas.openxmlformats.org/spreadsheetml/2006/main" count="354" uniqueCount="155">
  <si>
    <t>SECCIÓN: 12-10-00 UNIDAD ADMINISTRATIVA ESPECIAL AGENCIA NACIONAL DE DEFENSA JURIDICA DEL ESTADO</t>
  </si>
  <si>
    <t xml:space="preserve">REPORTE DE EJECUCIÓN PRESUPUESTAL  </t>
  </si>
  <si>
    <t>CON CORTE A: FEBRERO 2024</t>
  </si>
  <si>
    <t xml:space="preserve"> </t>
  </si>
  <si>
    <t>T</t>
  </si>
  <si>
    <t>X</t>
  </si>
  <si>
    <t>AB/AC</t>
  </si>
  <si>
    <t>W</t>
  </si>
  <si>
    <t>Y</t>
  </si>
  <si>
    <t>AA</t>
  </si>
  <si>
    <t>CTA</t>
  </si>
  <si>
    <t>SUB
CTA</t>
  </si>
  <si>
    <t>OBJ</t>
  </si>
  <si>
    <t>ORD</t>
  </si>
  <si>
    <t>SOR
ORD</t>
  </si>
  <si>
    <t>ITEM</t>
  </si>
  <si>
    <t>SUB
ITEM</t>
  </si>
  <si>
    <t>DESCRIPCION</t>
  </si>
  <si>
    <t>APROPIACION VIGENTE</t>
  </si>
  <si>
    <t xml:space="preserve">COMPROMISOS ACUMULADOS 
</t>
  </si>
  <si>
    <t xml:space="preserve">% COMPROMISOS ACUMULADOS </t>
  </si>
  <si>
    <t xml:space="preserve">CDP POR COMPROMER 
</t>
  </si>
  <si>
    <t>APROPIACION DISPONIBLE</t>
  </si>
  <si>
    <t>OBLIGACIONES</t>
  </si>
  <si>
    <t>% OBLIGACIONES</t>
  </si>
  <si>
    <t>PAGOS</t>
  </si>
  <si>
    <t>% PAGOS</t>
  </si>
  <si>
    <t>GASTOS DE PERSONAL</t>
  </si>
  <si>
    <t>01</t>
  </si>
  <si>
    <t>PLANTA DE PERSONAL PERMANENTE</t>
  </si>
  <si>
    <t>SALARIO</t>
  </si>
  <si>
    <t>001</t>
  </si>
  <si>
    <t>FACTORES SALARIALES COMUNES</t>
  </si>
  <si>
    <t>SUELDO BÁSICO</t>
  </si>
  <si>
    <t>003</t>
  </si>
  <si>
    <t>PRIMA TÉCNICA SALARIAL</t>
  </si>
  <si>
    <t>006</t>
  </si>
  <si>
    <t>PRIMA DE SERVICIO</t>
  </si>
  <si>
    <t>007</t>
  </si>
  <si>
    <t>BONIFICACIÓN POR SERVICIOS PRESTADOS</t>
  </si>
  <si>
    <t>008</t>
  </si>
  <si>
    <t>HORAS EXTRAS, DOMINICALES, FESTIVOS Y RECARGOS</t>
  </si>
  <si>
    <t>009</t>
  </si>
  <si>
    <t>PRIMA DE NAVIDAD</t>
  </si>
  <si>
    <t>010</t>
  </si>
  <si>
    <t>PRIMA DE VACACIONES</t>
  </si>
  <si>
    <t>02</t>
  </si>
  <si>
    <t>CONTRIBUCIONES INHERENTES A LA NÓMINA</t>
  </si>
  <si>
    <t>APORTES A LA SEGURIDAD SOCIAL EN PENSIONES</t>
  </si>
  <si>
    <t>002</t>
  </si>
  <si>
    <t>APORTES A LA SEGURIDAD SOCIAL EN SALUD</t>
  </si>
  <si>
    <t xml:space="preserve">AUXILIO DE CESANTÍAS </t>
  </si>
  <si>
    <t>004</t>
  </si>
  <si>
    <t>APORTES A CAJAS DE COMPENSACIÓN FAMILIAR</t>
  </si>
  <si>
    <t>005</t>
  </si>
  <si>
    <t>APORTES GENERALES AL SISTEMA DE RIESGOS LABORALES</t>
  </si>
  <si>
    <t>APORTES AL ICBF</t>
  </si>
  <si>
    <t>APORTES AL SENA</t>
  </si>
  <si>
    <t>03</t>
  </si>
  <si>
    <t>REMUNERACIONES NO CONSTITUTIVAS DE FACTOR SALARIAL</t>
  </si>
  <si>
    <t/>
  </si>
  <si>
    <t>PRESTACIONES SOCIALES SEGÚN DEFINICIÓN LEGAL</t>
  </si>
  <si>
    <t>VACACIONES</t>
  </si>
  <si>
    <t>INDEMNIZACIÓN POR VACACIONES</t>
  </si>
  <si>
    <t>BONIFICACIÓN ESPECIAL DE RECREACIÓN</t>
  </si>
  <si>
    <t>PRIMA TÉCNICA NO SALARIAL</t>
  </si>
  <si>
    <t xml:space="preserve">ESTÍMULOS A LOS EMPLEADOS DEL ESTADO </t>
  </si>
  <si>
    <t>016</t>
  </si>
  <si>
    <t>PRIMA DE COORDINACIÓN</t>
  </si>
  <si>
    <t>030</t>
  </si>
  <si>
    <t>BONIFICACIÓN DE DIRECCIÓN</t>
  </si>
  <si>
    <t>ADQUISICIÓN DE BIENES  Y SERVICIOS</t>
  </si>
  <si>
    <t>ADQUISICIÓN DE ACTIVOS NO FINANCIEROS</t>
  </si>
  <si>
    <t xml:space="preserve">ACTIVOS FIJOS </t>
  </si>
  <si>
    <t>MAQUINARIA Y EQUIPO</t>
  </si>
  <si>
    <t>MAQUINARIA DE OFICINA, CONTABILIDAD E INFORMÁTICA</t>
  </si>
  <si>
    <t>ADQUISICIONES DIFERENTES DE ACTIVOS</t>
  </si>
  <si>
    <t>MATERIALES Y SUMINISTROS</t>
  </si>
  <si>
    <t>PRODUCTOS ALIMENTICIOS, BEBIDAS Y TABACO; TEXTILES, PRENDAS DE VESTIR Y PRODUCTOS DE CUERO</t>
  </si>
  <si>
    <t>PRODUCTOS DE MOLINERÍA, ALMIDONES Y PRODUCTOS DERIVADOS DEL ALMIDÓN; OTROS PRODUCTOS ALIMENTICIOS</t>
  </si>
  <si>
    <t>OTROS BIENES TRANSPORTABLES (EXCEPTO PRODUCTOS METÁLICOS, MAQUINARIA Y EQUIPO)</t>
  </si>
  <si>
    <t>PASTA O PULPA, PAPEL Y PRODUCTOS DE PAPEL; IMPRESOS Y ARTÍCULOS RELACIONADOS</t>
  </si>
  <si>
    <t>OTROS PRODUCTOS QUÍMICOS; FIBRAS ARTIFICIALES (O FIBRAS INDUSTRIALES HECHAS POR EL HOMBRE)</t>
  </si>
  <si>
    <t>PRODUCTOS DE CAUCHO Y PLÁSTICO</t>
  </si>
  <si>
    <t>PRODUCTOS METÁLICOS Y PAQUETES DE SOFTWARE</t>
  </si>
  <si>
    <t>PRODUCTOS METÁLICOS ELABORADOS (EXCEPTO MAQUINARIA Y EQUIPO)</t>
  </si>
  <si>
    <t>MAQUINARIA Y APARATOS ELÉCTRICOS</t>
  </si>
  <si>
    <t>EQUIPO Y APARATOS DE RADIO, TELEVISIÓN Y COMUNICACIONES</t>
  </si>
  <si>
    <t>APARATOS MÉDICOS, INSTRUMENTOS ÓPTICOS Y DE PRECISIÓN, RELOJES</t>
  </si>
  <si>
    <t>SERVICIOS DE ALOJAMIENTO; SERVICIOS DE SUMINISTRO DE COMIDAS Y BEBIDAS; SERVICIOS DE TRANSPORTE; Y SERVICIOS DE DISTRIBUCIÓN DE ELECTRICIDAD, GAS Y AGUA</t>
  </si>
  <si>
    <t>ALOJAMIENTO; SERVICIOS DE SUMINISTROS DE COMIDAS Y BEBIDAS</t>
  </si>
  <si>
    <t>SERVICIOS DE TRANSPORTE DE PASAJEROS</t>
  </si>
  <si>
    <t>SERVICIOS POSTALES Y DE MENSAJERÍA</t>
  </si>
  <si>
    <t>SERVICIOS DE DISTRIBUCIÓN DE ELECTRICIDAD, GAS Y AGUA (POR CUENTA PROPIA)</t>
  </si>
  <si>
    <t>SERVICIOS FINANCIEROS Y SERVICIOS CONEXOS, SERVICIOS INMOBILIARIOS Y SERVICIOS DE LEASING</t>
  </si>
  <si>
    <t>SERVICIOS FINANCIEROS Y SERVICIOS CONEXOS</t>
  </si>
  <si>
    <t>SERVICIOS INMOBILIARIOS</t>
  </si>
  <si>
    <t>SERVICIOS DE ARRENDAMIENTO O ALQUILER SIN OPERARIO</t>
  </si>
  <si>
    <t>SERVICIOS PRESTADOS A LAS EMPRESAS Y SERVICIOS DE PRODUCCIÓN</t>
  </si>
  <si>
    <t>SERVICIOS JURÍDICOS Y CONTABLES</t>
  </si>
  <si>
    <t>SERVICIOS PROFESIONALES, CIENTÍFICOS Y TÉCNICOS (EXCEPTO LOS SERVICIOS DE INVESTIGACION, URBANISMO, JURÍDICOS Y DE CONTABILIDAD)</t>
  </si>
  <si>
    <t>SERVICIOS DE TELECOMUNICACIONES, TRANSMISIÓN Y SUMINISTRO DE INFORMACIÓN</t>
  </si>
  <si>
    <t>SERVICIOS DE SOPORTE</t>
  </si>
  <si>
    <t>SERVICIOS DE MANTENIMIENTO, REPARACIÓN E INSTALACIÓN (EXCEPTO SERVICIOS DE CONSTRUCCIÓN)</t>
  </si>
  <si>
    <t>OTROS SERVICIOS DE FABRICACIÓN; SERVICIOS DE EDICIÓN, IMPRESIÓN Y REPRODUCCIÓN; SERVICIOS DE RECUPERACIÓN DE MATERIALES</t>
  </si>
  <si>
    <t>SERVICIOS PARA LA COMUNIDAD, SOCIALES Y PERSONALES</t>
  </si>
  <si>
    <t>SERVICIOS DE EDUCACIÓN</t>
  </si>
  <si>
    <t>SERVICIOS PARA EL CUIDADO DE LA SALUD HUMANA Y SERVICIOS SOCIALES</t>
  </si>
  <si>
    <t>SERVICIOS DE ALCANTARILLADO, RECOLECCIÓN, TRATAMIENTO Y DISPOSICIÓN DE DESECHOS Y OTROS SERVICIOS DE SANEAMIENTO AMBIENTAL</t>
  </si>
  <si>
    <t>SERVICIOS RECREATIVOS, CULTURALES Y DEPORTIVOS</t>
  </si>
  <si>
    <t>VIÁTICOS DE LOS FUNCIONARIOS EN COMISIÓN</t>
  </si>
  <si>
    <t>TRANSFERENCIAS CORRIENTES</t>
  </si>
  <si>
    <t>A ENTIDADES DEL GOBIERNO</t>
  </si>
  <si>
    <t>A ÓRGANOS DEL PGN</t>
  </si>
  <si>
    <t>DEFENSA DE LOS INTERESES DEL ESTADO EN CONTROVERSIAS INTERNACIONALES</t>
  </si>
  <si>
    <t>OTRAS TRANSFERENCIAS - DISTRIBUCIÓN PREVIO CONCEPTO DGPPN</t>
  </si>
  <si>
    <t>04</t>
  </si>
  <si>
    <t>PRESTACIONES SOCIALES</t>
  </si>
  <si>
    <t>PRESTACIONES SOCIALES RELACIONADAS CON EL EMPLEO</t>
  </si>
  <si>
    <t>012</t>
  </si>
  <si>
    <t>INCAPACIDADES (NO DE PENSIONES)</t>
  </si>
  <si>
    <t>LICENCIAS DE MATERNIDAD Y PATERNIDAD (NO DE PENSIONES)</t>
  </si>
  <si>
    <t>SENTENCIAS Y CONCILIACIONES</t>
  </si>
  <si>
    <t>FALLOS INTERNACIONALES</t>
  </si>
  <si>
    <t>FALLOS JUDICIALES, DECISIONES CUASIJUDICIALES Y SOLUCIONES AMISTOSAS SISTEMA INTERAMERICANO DE DERECHOS HUMANOS</t>
  </si>
  <si>
    <t>08</t>
  </si>
  <si>
    <t>GASTOS POR TRIBUTOS, MULTAS, SANCIONES E INTERESES DE MORA</t>
  </si>
  <si>
    <t>CONTRIBUCIONES</t>
  </si>
  <si>
    <t>CUOTA DE FISCALIZACIÓN Y AUDITAJE</t>
  </si>
  <si>
    <t>A</t>
  </si>
  <si>
    <t>TOTAL FUNCIONAMIENTO</t>
  </si>
  <si>
    <t>1205</t>
  </si>
  <si>
    <t>0800</t>
  </si>
  <si>
    <t>IMPLEMENTACION DEL PROGRAMA DE FORTALECIMIENTO DE LA AGENCIA DE DEFENSA JURIDICA A NIVEL NACIONAL</t>
  </si>
  <si>
    <t>20110E</t>
  </si>
  <si>
    <t>DOCUMENTOS DE LINEAMIENTOS TECNICOS</t>
  </si>
  <si>
    <t>ADQUISICIÓN DE BIENES Y SERVICIOS - DOCUMENTOS DE INVESTIGACIÓN - DESARROLLO DE ESTRATEGIAS PARA LA GENERACIÓN Y SOCIALIZACIÓN DE LA INFORMACIÓN LEGISLATIVA A NIVEL NACIONAL</t>
  </si>
  <si>
    <t>FORTALECIMIENTO DE LAS CAPACIDADES DE LA ANDJE PARA MEJORAR LA EFICIENCIA DE LAS ENTIDADES DEL NIVEL NACIONAL QUE HACEN PARTE DEL SISTEMA DE DEFENSA JURIDICA.</t>
  </si>
  <si>
    <t>DOCUMENTOS DE PLANEACION</t>
  </si>
  <si>
    <t>ADQUISICIÓN DE BIENES Y SERVICIOS - SERVICIOS DE GESTIÓN PARA LA PROTECCIÓN Y SEGURIDAD PERSONAL - MEJORAMIENTO DE LAS CONDICIONES DE SEGURIDAD Y PROTECCIÓN EN LOS DESPLAZAMIENTOS DE LOS REPRESENTANTES A LA CÁMARA.  NACIONAL</t>
  </si>
  <si>
    <t>FORTALECIMIENTO DE LAS CAPACIDADES DE LA ANDJE PARA MEJORAR LA EFICIENCIA DE LAS ENTIDADES DEL NIVEL NACIONAL QUE HACEN PARTE DEL SISTEMA DE DEFENSA JURÍDICA</t>
  </si>
  <si>
    <t>SERVICIO DE INFORMACION EN MATERIA DE DEFENSA JURIDICA</t>
  </si>
  <si>
    <t>ADQUISICIÓN DE BIENES Y SERVICIOS - DOCUMENTOS DE LINEAMIENTOS TÉCNICOS - DISEÑO E IMPLEMENTACIÓN DEL SISTEMA NACIONAL DE INFORMACIÓN PARA EL SEGUIMIENTO, MONITOREO Y EVALUACIÓN DE LA POLÍTICA PÚBLICA INTEGRAL EN DERECHOS HUMANOS  NACIONAL</t>
  </si>
  <si>
    <t>FORTALECIMIENTO DE LA GESTION DEL CONOCIMIENTO BASADO EN EVIDENCIA DEL SISTEMA DE DEFENSA JURIDICA DEL ESTADO</t>
  </si>
  <si>
    <t>ADMINISTRACION Y OTROS GASTOS CONTINGENTES</t>
  </si>
  <si>
    <t>C</t>
  </si>
  <si>
    <t>TOTAL INVERSION</t>
  </si>
  <si>
    <t>R   E   S   U   M   E   N</t>
  </si>
  <si>
    <t xml:space="preserve">ADQUISICION DE BIENES Y SERVICIOS </t>
  </si>
  <si>
    <t xml:space="preserve">GASTOS POR TRIBUTOS Y MULTAS </t>
  </si>
  <si>
    <t>TOTAL INVERSIÓN</t>
  </si>
  <si>
    <t>TOTAL GENERAL</t>
  </si>
  <si>
    <t>Fuente: SIIF-NACIÓN</t>
  </si>
  <si>
    <t>CARLOS ANDRÉS HIGUERA VÉLEZ</t>
  </si>
  <si>
    <t xml:space="preserve">Coordinador Grupo Gestión Administrativa, Financiera y Documental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</si>
</sst>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164" formatCode="[$$-2C0A]\ #,##0.00"/>
    <numFmt numFmtId="165" formatCode="&quot;$&quot;#,##0.00"/>
    <numFmt numFmtId="166" formatCode="_(* #,##0.00_);_(* \(#,##0.00\);_(* &quot;-&quot;??_);_(@_)"/>
    <numFmt numFmtId="167" formatCode="00"/>
    <numFmt numFmtId="168" formatCode="_-* #,##0.00_-;\-* #,##0.00_-;_-* &quot;-&quot;_-;_-@_-"/>
    <numFmt numFmtId="169" formatCode="000"/>
    <numFmt numFmtId="170" formatCode="_-&quot;$&quot;* #,##0_-;\-&quot;$&quot;* #,##0_-;_-&quot;$&quot;* &quot;-&quot;_-;_-@_-"/>
    <numFmt numFmtId="171" formatCode="#,##0.00;[Red]#,##0.00"/>
    <numFmt numFmtId="172" formatCode="\$#,##0.00;\-\$#,##0.00"/>
    <numFmt numFmtId="173" formatCode="[$-1240A]&quot;$&quot;\ #,##0.00;\(&quot;$&quot;\ #,##0.00\)"/>
    <numFmt numFmtId="174" formatCode="&quot;$&quot;\ #,##0.00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MS Sans Serif"/>
      <family val="2"/>
    </font>
    <font>
      <b/>
      <sz val="14"/>
      <name val="Franklin Gothic Book"/>
      <family val="2"/>
    </font>
    <font>
      <sz val="8"/>
      <name val="Franklin Gothic Book"/>
      <family val="2"/>
    </font>
    <font>
      <b/>
      <sz val="18"/>
      <name val="Franklin Gothic Book"/>
      <family val="2"/>
    </font>
    <font>
      <b/>
      <sz val="8"/>
      <name val="Franklin Gothic Book"/>
      <family val="2"/>
    </font>
    <font>
      <sz val="10"/>
      <name val="Arial Narrow"/>
      <family val="2"/>
    </font>
    <font>
      <b/>
      <sz val="10"/>
      <name val="Franklin Gothic Book"/>
      <family val="2"/>
    </font>
    <font>
      <sz val="10"/>
      <name val="Franklin Gothic Book"/>
      <family val="2"/>
    </font>
    <font>
      <b/>
      <sz val="16"/>
      <name val="Franklin Gothic Book"/>
      <family val="2"/>
    </font>
    <font>
      <sz val="8"/>
      <color rgb="FF000000"/>
      <name val="Franklin Gothic Book"/>
      <family val="2"/>
    </font>
    <font>
      <b/>
      <sz val="11"/>
      <name val="Franklin Gothic Book"/>
      <family val="2"/>
    </font>
  </fonts>
  <fills count="12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</fills>
  <borders count="2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166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7" fontId="7" fillId="0" borderId="0" applyFill="0">
      <alignment horizontal="center" vertical="center" wrapText="1"/>
    </xf>
    <xf numFmtId="169" fontId="7" fillId="8" borderId="0" applyFill="0" applyProtection="0">
      <alignment horizontal="center" vertical="center"/>
    </xf>
    <xf numFmtId="1" fontId="7" fillId="7" borderId="0" applyFill="0">
      <alignment horizontal="center" vertical="center"/>
    </xf>
  </cellStyleXfs>
  <cellXfs count="197">
    <xf numFmtId="0" fontId="0" fillId="0" borderId="0" xfId="0"/>
    <xf numFmtId="0" fontId="3" fillId="0" borderId="0" xfId="5" applyFont="1" applyAlignment="1">
      <alignment horizontal="center" vertical="center" wrapText="1"/>
    </xf>
    <xf numFmtId="41" fontId="4" fillId="0" borderId="0" xfId="2" applyFont="1" applyBorder="1" applyAlignment="1">
      <alignment horizontal="center" vertical="center" wrapText="1"/>
    </xf>
    <xf numFmtId="0" fontId="4" fillId="0" borderId="0" xfId="5" applyFont="1" applyAlignment="1">
      <alignment horizontal="center" vertical="center" wrapText="1"/>
    </xf>
    <xf numFmtId="0" fontId="4" fillId="0" borderId="1" xfId="5" applyFont="1" applyBorder="1" applyAlignment="1">
      <alignment horizontal="center" vertical="center" wrapText="1"/>
    </xf>
    <xf numFmtId="0" fontId="5" fillId="2" borderId="2" xfId="5" applyFont="1" applyFill="1" applyBorder="1" applyAlignment="1">
      <alignment horizontal="center" vertical="center" wrapText="1"/>
    </xf>
    <xf numFmtId="0" fontId="5" fillId="2" borderId="3" xfId="5" applyFont="1" applyFill="1" applyBorder="1" applyAlignment="1">
      <alignment horizontal="center" vertical="center" wrapText="1"/>
    </xf>
    <xf numFmtId="0" fontId="5" fillId="2" borderId="4" xfId="5" applyFont="1" applyFill="1" applyBorder="1" applyAlignment="1">
      <alignment horizontal="center" vertical="center" wrapText="1"/>
    </xf>
    <xf numFmtId="41" fontId="4" fillId="0" borderId="0" xfId="2" applyFont="1" applyFill="1" applyBorder="1" applyAlignment="1">
      <alignment horizontal="center" vertical="center" wrapText="1"/>
    </xf>
    <xf numFmtId="0" fontId="6" fillId="0" borderId="2" xfId="5" applyFont="1" applyBorder="1" applyAlignment="1">
      <alignment horizontal="center" vertical="center" wrapText="1"/>
    </xf>
    <xf numFmtId="0" fontId="6" fillId="0" borderId="3" xfId="5" applyFont="1" applyBorder="1" applyAlignment="1">
      <alignment horizontal="center" vertical="center" wrapText="1"/>
    </xf>
    <xf numFmtId="0" fontId="6" fillId="0" borderId="5" xfId="5" applyFont="1" applyBorder="1" applyAlignment="1">
      <alignment horizontal="center" vertical="center" wrapText="1"/>
    </xf>
    <xf numFmtId="164" fontId="6" fillId="3" borderId="6" xfId="5" applyNumberFormat="1" applyFont="1" applyFill="1" applyBorder="1" applyAlignment="1">
      <alignment horizontal="center" vertical="center" wrapText="1"/>
    </xf>
    <xf numFmtId="165" fontId="6" fillId="3" borderId="6" xfId="5" applyNumberFormat="1" applyFont="1" applyFill="1" applyBorder="1" applyAlignment="1">
      <alignment horizontal="center" vertical="center" wrapText="1"/>
    </xf>
    <xf numFmtId="3" fontId="6" fillId="3" borderId="6" xfId="5" applyNumberFormat="1" applyFont="1" applyFill="1" applyBorder="1" applyAlignment="1">
      <alignment horizontal="center" vertical="center" wrapText="1"/>
    </xf>
    <xf numFmtId="3" fontId="6" fillId="3" borderId="7" xfId="5" applyNumberFormat="1" applyFont="1" applyFill="1" applyBorder="1" applyAlignment="1">
      <alignment horizontal="center" vertical="center" wrapText="1"/>
    </xf>
    <xf numFmtId="3" fontId="6" fillId="3" borderId="6" xfId="1" applyNumberFormat="1" applyFont="1" applyFill="1" applyBorder="1" applyAlignment="1">
      <alignment horizontal="center" vertical="center" wrapText="1"/>
    </xf>
    <xf numFmtId="3" fontId="6" fillId="3" borderId="8" xfId="1" applyNumberFormat="1" applyFont="1" applyFill="1" applyBorder="1" applyAlignment="1">
      <alignment horizontal="center" vertical="center" wrapText="1"/>
    </xf>
    <xf numFmtId="1" fontId="6" fillId="4" borderId="9" xfId="5" applyNumberFormat="1" applyFont="1" applyFill="1" applyBorder="1" applyAlignment="1">
      <alignment horizontal="center" vertical="center" wrapText="1"/>
    </xf>
    <xf numFmtId="1" fontId="6" fillId="4" borderId="6" xfId="5" applyNumberFormat="1" applyFont="1" applyFill="1" applyBorder="1" applyAlignment="1">
      <alignment horizontal="center" vertical="center" wrapText="1"/>
    </xf>
    <xf numFmtId="0" fontId="6" fillId="4" borderId="6" xfId="5" applyFont="1" applyFill="1" applyBorder="1" applyAlignment="1">
      <alignment horizontal="center" vertical="center" wrapText="1"/>
    </xf>
    <xf numFmtId="3" fontId="6" fillId="4" borderId="6" xfId="5" applyNumberFormat="1" applyFont="1" applyFill="1" applyBorder="1" applyAlignment="1">
      <alignment horizontal="center" vertical="center" wrapText="1"/>
    </xf>
    <xf numFmtId="3" fontId="6" fillId="4" borderId="6" xfId="1" applyNumberFormat="1" applyFont="1" applyFill="1" applyBorder="1" applyAlignment="1">
      <alignment horizontal="center" vertical="center" wrapText="1"/>
    </xf>
    <xf numFmtId="3" fontId="6" fillId="4" borderId="8" xfId="1" applyNumberFormat="1" applyFont="1" applyFill="1" applyBorder="1" applyAlignment="1">
      <alignment horizontal="center" vertical="center" wrapText="1"/>
    </xf>
    <xf numFmtId="1" fontId="6" fillId="4" borderId="10" xfId="5" applyNumberFormat="1" applyFont="1" applyFill="1" applyBorder="1" applyAlignment="1">
      <alignment horizontal="center" vertical="center" wrapText="1"/>
    </xf>
    <xf numFmtId="1" fontId="6" fillId="4" borderId="11" xfId="5" applyNumberFormat="1" applyFont="1" applyFill="1" applyBorder="1" applyAlignment="1">
      <alignment horizontal="center" vertical="center" wrapText="1"/>
    </xf>
    <xf numFmtId="0" fontId="6" fillId="4" borderId="11" xfId="5" applyFont="1" applyFill="1" applyBorder="1" applyAlignment="1">
      <alignment horizontal="center" vertical="center" wrapText="1"/>
    </xf>
    <xf numFmtId="3" fontId="6" fillId="4" borderId="11" xfId="5" applyNumberFormat="1" applyFont="1" applyFill="1" applyBorder="1" applyAlignment="1">
      <alignment horizontal="center" vertical="center" wrapText="1"/>
    </xf>
    <xf numFmtId="3" fontId="6" fillId="4" borderId="11" xfId="1" applyNumberFormat="1" applyFont="1" applyFill="1" applyBorder="1" applyAlignment="1">
      <alignment horizontal="center" vertical="center" wrapText="1"/>
    </xf>
    <xf numFmtId="3" fontId="6" fillId="4" borderId="12" xfId="1" applyNumberFormat="1" applyFont="1" applyFill="1" applyBorder="1" applyAlignment="1">
      <alignment horizontal="center" vertical="center" wrapText="1"/>
    </xf>
    <xf numFmtId="167" fontId="6" fillId="5" borderId="13" xfId="6" applyFont="1" applyFill="1" applyBorder="1">
      <alignment horizontal="center" vertical="center" wrapText="1"/>
    </xf>
    <xf numFmtId="1" fontId="6" fillId="5" borderId="14" xfId="5" applyNumberFormat="1" applyFont="1" applyFill="1" applyBorder="1" applyAlignment="1">
      <alignment horizontal="center" vertical="center" wrapText="1"/>
    </xf>
    <xf numFmtId="167" fontId="6" fillId="5" borderId="14" xfId="6" applyFont="1" applyFill="1" applyBorder="1">
      <alignment horizontal="center" vertical="center" wrapText="1"/>
    </xf>
    <xf numFmtId="0" fontId="6" fillId="5" borderId="14" xfId="0" applyFont="1" applyFill="1" applyBorder="1" applyAlignment="1">
      <alignment horizontal="left" vertical="center" wrapText="1" readingOrder="1"/>
    </xf>
    <xf numFmtId="168" fontId="6" fillId="5" borderId="14" xfId="2" applyNumberFormat="1" applyFont="1" applyFill="1" applyBorder="1" applyAlignment="1">
      <alignment horizontal="center" vertical="center" wrapText="1"/>
    </xf>
    <xf numFmtId="9" fontId="6" fillId="5" borderId="14" xfId="4" applyFont="1" applyFill="1" applyBorder="1" applyAlignment="1">
      <alignment horizontal="center" vertical="center" wrapText="1"/>
    </xf>
    <xf numFmtId="9" fontId="6" fillId="5" borderId="15" xfId="4" applyFont="1" applyFill="1" applyBorder="1" applyAlignment="1">
      <alignment horizontal="center" vertical="center" wrapText="1"/>
    </xf>
    <xf numFmtId="41" fontId="6" fillId="0" borderId="0" xfId="2" applyFont="1" applyFill="1" applyBorder="1" applyAlignment="1">
      <alignment horizontal="center" vertical="center" wrapText="1"/>
    </xf>
    <xf numFmtId="0" fontId="6" fillId="0" borderId="0" xfId="5" applyFont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167" fontId="6" fillId="3" borderId="13" xfId="6" applyFont="1" applyFill="1" applyBorder="1">
      <alignment horizontal="center" vertical="center" wrapText="1"/>
    </xf>
    <xf numFmtId="167" fontId="6" fillId="3" borderId="14" xfId="6" applyFont="1" applyFill="1" applyBorder="1">
      <alignment horizontal="center" vertical="center" wrapText="1"/>
    </xf>
    <xf numFmtId="0" fontId="6" fillId="3" borderId="14" xfId="0" applyFont="1" applyFill="1" applyBorder="1" applyAlignment="1">
      <alignment horizontal="left" vertical="center" wrapText="1" readingOrder="1"/>
    </xf>
    <xf numFmtId="168" fontId="6" fillId="3" borderId="14" xfId="2" applyNumberFormat="1" applyFont="1" applyFill="1" applyBorder="1" applyAlignment="1">
      <alignment horizontal="center" vertical="center" wrapText="1"/>
    </xf>
    <xf numFmtId="9" fontId="6" fillId="3" borderId="14" xfId="4" applyFont="1" applyFill="1" applyBorder="1" applyAlignment="1">
      <alignment horizontal="center" vertical="center" wrapText="1"/>
    </xf>
    <xf numFmtId="9" fontId="6" fillId="3" borderId="15" xfId="4" applyFont="1" applyFill="1" applyBorder="1" applyAlignment="1">
      <alignment horizontal="center" vertical="center" wrapText="1"/>
    </xf>
    <xf numFmtId="3" fontId="4" fillId="0" borderId="0" xfId="5" applyNumberFormat="1" applyFont="1" applyAlignment="1">
      <alignment horizontal="center" vertical="center" wrapText="1"/>
    </xf>
    <xf numFmtId="0" fontId="6" fillId="6" borderId="13" xfId="0" applyFont="1" applyFill="1" applyBorder="1" applyAlignment="1">
      <alignment horizontal="center" vertical="center" wrapText="1" readingOrder="1"/>
    </xf>
    <xf numFmtId="0" fontId="6" fillId="6" borderId="14" xfId="0" applyFont="1" applyFill="1" applyBorder="1" applyAlignment="1">
      <alignment horizontal="center" vertical="center" wrapText="1" readingOrder="1"/>
    </xf>
    <xf numFmtId="0" fontId="6" fillId="6" borderId="14" xfId="0" applyFont="1" applyFill="1" applyBorder="1" applyAlignment="1">
      <alignment horizontal="left" vertical="center" wrapText="1" readingOrder="1"/>
    </xf>
    <xf numFmtId="168" fontId="6" fillId="6" borderId="14" xfId="2" applyNumberFormat="1" applyFont="1" applyFill="1" applyBorder="1" applyAlignment="1">
      <alignment horizontal="center" vertical="center" wrapText="1"/>
    </xf>
    <xf numFmtId="9" fontId="6" fillId="6" borderId="14" xfId="4" applyFont="1" applyFill="1" applyBorder="1" applyAlignment="1">
      <alignment horizontal="center" vertical="center" wrapText="1"/>
    </xf>
    <xf numFmtId="9" fontId="6" fillId="6" borderId="15" xfId="4" applyFont="1" applyFill="1" applyBorder="1" applyAlignment="1">
      <alignment horizontal="center" vertical="center" wrapText="1"/>
    </xf>
    <xf numFmtId="167" fontId="6" fillId="7" borderId="13" xfId="6" applyFont="1" applyFill="1" applyBorder="1">
      <alignment horizontal="center" vertical="center" wrapText="1"/>
    </xf>
    <xf numFmtId="167" fontId="6" fillId="7" borderId="14" xfId="6" applyFont="1" applyFill="1" applyBorder="1">
      <alignment horizontal="center" vertical="center" wrapText="1"/>
    </xf>
    <xf numFmtId="169" fontId="6" fillId="7" borderId="14" xfId="7" applyFont="1" applyFill="1" applyBorder="1" applyAlignment="1">
      <alignment horizontal="center" vertical="center" wrapText="1"/>
    </xf>
    <xf numFmtId="1" fontId="6" fillId="0" borderId="14" xfId="5" applyNumberFormat="1" applyFont="1" applyBorder="1" applyAlignment="1">
      <alignment horizontal="center" vertical="center" wrapText="1"/>
    </xf>
    <xf numFmtId="1" fontId="6" fillId="7" borderId="14" xfId="8" applyFont="1" applyFill="1" applyBorder="1" applyAlignment="1">
      <alignment horizontal="left" vertical="center" wrapText="1"/>
    </xf>
    <xf numFmtId="168" fontId="6" fillId="7" borderId="14" xfId="2" applyNumberFormat="1" applyFont="1" applyFill="1" applyBorder="1" applyAlignment="1">
      <alignment horizontal="center" vertical="center" wrapText="1"/>
    </xf>
    <xf numFmtId="9" fontId="6" fillId="0" borderId="14" xfId="4" applyFont="1" applyFill="1" applyBorder="1" applyAlignment="1">
      <alignment horizontal="center" vertical="center" wrapText="1"/>
    </xf>
    <xf numFmtId="9" fontId="6" fillId="7" borderId="14" xfId="4" applyFont="1" applyFill="1" applyBorder="1" applyAlignment="1">
      <alignment horizontal="center" vertical="center" wrapText="1"/>
    </xf>
    <xf numFmtId="9" fontId="6" fillId="7" borderId="15" xfId="4" applyFont="1" applyFill="1" applyBorder="1" applyAlignment="1">
      <alignment horizontal="center" vertical="center" wrapText="1"/>
    </xf>
    <xf numFmtId="167" fontId="4" fillId="7" borderId="13" xfId="6" applyFont="1" applyFill="1" applyBorder="1">
      <alignment horizontal="center" vertical="center" wrapText="1"/>
    </xf>
    <xf numFmtId="167" fontId="4" fillId="7" borderId="14" xfId="6" applyFont="1" applyFill="1" applyBorder="1">
      <alignment horizontal="center" vertical="center" wrapText="1"/>
    </xf>
    <xf numFmtId="169" fontId="4" fillId="7" borderId="14" xfId="7" applyFont="1" applyFill="1" applyBorder="1" applyAlignment="1">
      <alignment horizontal="center" vertical="center" wrapText="1"/>
    </xf>
    <xf numFmtId="167" fontId="4" fillId="7" borderId="14" xfId="6" quotePrefix="1" applyFont="1" applyFill="1" applyBorder="1">
      <alignment horizontal="center" vertical="center" wrapText="1"/>
    </xf>
    <xf numFmtId="49" fontId="4" fillId="7" borderId="14" xfId="0" applyNumberFormat="1" applyFont="1" applyFill="1" applyBorder="1" applyAlignment="1">
      <alignment horizontal="left" vertical="center" wrapText="1"/>
    </xf>
    <xf numFmtId="168" fontId="4" fillId="7" borderId="14" xfId="2" applyNumberFormat="1" applyFont="1" applyFill="1" applyBorder="1" applyAlignment="1">
      <alignment horizontal="center" vertical="center" wrapText="1" readingOrder="1"/>
    </xf>
    <xf numFmtId="168" fontId="4" fillId="7" borderId="14" xfId="2" applyNumberFormat="1" applyFont="1" applyFill="1" applyBorder="1" applyAlignment="1">
      <alignment horizontal="center" vertical="center" wrapText="1"/>
    </xf>
    <xf numFmtId="9" fontId="4" fillId="7" borderId="14" xfId="4" applyFont="1" applyFill="1" applyBorder="1" applyAlignment="1">
      <alignment horizontal="center" vertical="center" wrapText="1"/>
    </xf>
    <xf numFmtId="9" fontId="4" fillId="7" borderId="15" xfId="4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 readingOrder="1"/>
    </xf>
    <xf numFmtId="41" fontId="6" fillId="0" borderId="0" xfId="2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 readingOrder="1"/>
    </xf>
    <xf numFmtId="49" fontId="6" fillId="7" borderId="14" xfId="0" applyNumberFormat="1" applyFont="1" applyFill="1" applyBorder="1" applyAlignment="1">
      <alignment horizontal="left" vertical="center" wrapText="1"/>
    </xf>
    <xf numFmtId="168" fontId="6" fillId="0" borderId="14" xfId="2" applyNumberFormat="1" applyFont="1" applyFill="1" applyBorder="1" applyAlignment="1">
      <alignment horizontal="center" vertical="center" wrapText="1"/>
    </xf>
    <xf numFmtId="9" fontId="6" fillId="0" borderId="15" xfId="4" applyFont="1" applyFill="1" applyBorder="1" applyAlignment="1">
      <alignment horizontal="center" vertical="center" wrapText="1"/>
    </xf>
    <xf numFmtId="168" fontId="4" fillId="0" borderId="14" xfId="2" applyNumberFormat="1" applyFont="1" applyFill="1" applyBorder="1" applyAlignment="1">
      <alignment horizontal="center" vertical="center" wrapText="1" readingOrder="1"/>
    </xf>
    <xf numFmtId="167" fontId="6" fillId="6" borderId="13" xfId="6" applyFont="1" applyFill="1" applyBorder="1">
      <alignment horizontal="center" vertical="center" wrapText="1"/>
    </xf>
    <xf numFmtId="167" fontId="6" fillId="6" borderId="14" xfId="6" applyFont="1" applyFill="1" applyBorder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 readingOrder="1"/>
    </xf>
    <xf numFmtId="168" fontId="6" fillId="6" borderId="14" xfId="2" applyNumberFormat="1" applyFont="1" applyFill="1" applyBorder="1" applyAlignment="1">
      <alignment horizontal="center" vertical="center" wrapText="1" readingOrder="1"/>
    </xf>
    <xf numFmtId="9" fontId="6" fillId="6" borderId="14" xfId="4" applyFont="1" applyFill="1" applyBorder="1" applyAlignment="1">
      <alignment horizontal="center" vertical="center" wrapText="1" readingOrder="1"/>
    </xf>
    <xf numFmtId="9" fontId="6" fillId="6" borderId="15" xfId="4" applyFont="1" applyFill="1" applyBorder="1" applyAlignment="1">
      <alignment horizontal="center" vertical="center" wrapText="1" readingOrder="1"/>
    </xf>
    <xf numFmtId="0" fontId="6" fillId="0" borderId="14" xfId="0" applyFont="1" applyBorder="1" applyAlignment="1">
      <alignment horizontal="left" vertical="center" wrapText="1" readingOrder="1"/>
    </xf>
    <xf numFmtId="168" fontId="6" fillId="7" borderId="14" xfId="2" applyNumberFormat="1" applyFont="1" applyFill="1" applyBorder="1" applyAlignment="1">
      <alignment horizontal="center" vertical="center" wrapText="1" readingOrder="1"/>
    </xf>
    <xf numFmtId="9" fontId="6" fillId="0" borderId="14" xfId="4" applyFont="1" applyFill="1" applyBorder="1" applyAlignment="1">
      <alignment horizontal="center" vertical="center" wrapText="1" readingOrder="1"/>
    </xf>
    <xf numFmtId="9" fontId="6" fillId="0" borderId="15" xfId="4" applyFont="1" applyFill="1" applyBorder="1" applyAlignment="1">
      <alignment horizontal="center" vertical="center" wrapText="1" readingOrder="1"/>
    </xf>
    <xf numFmtId="0" fontId="4" fillId="0" borderId="14" xfId="0" applyFont="1" applyBorder="1" applyAlignment="1">
      <alignment horizontal="left" vertical="center" wrapText="1" readingOrder="1"/>
    </xf>
    <xf numFmtId="9" fontId="4" fillId="0" borderId="14" xfId="4" applyFont="1" applyFill="1" applyBorder="1" applyAlignment="1">
      <alignment horizontal="center" vertical="center" wrapText="1" readingOrder="1"/>
    </xf>
    <xf numFmtId="9" fontId="4" fillId="0" borderId="15" xfId="4" applyFont="1" applyFill="1" applyBorder="1" applyAlignment="1">
      <alignment horizontal="center" vertical="center" wrapText="1" readingOrder="1"/>
    </xf>
    <xf numFmtId="0" fontId="4" fillId="6" borderId="14" xfId="0" applyFont="1" applyFill="1" applyBorder="1" applyAlignment="1">
      <alignment horizontal="center" vertical="center" wrapText="1"/>
    </xf>
    <xf numFmtId="1" fontId="6" fillId="6" borderId="14" xfId="5" applyNumberFormat="1" applyFont="1" applyFill="1" applyBorder="1" applyAlignment="1">
      <alignment horizontal="center" vertical="center" wrapText="1"/>
    </xf>
    <xf numFmtId="3" fontId="6" fillId="0" borderId="0" xfId="5" applyNumberFormat="1" applyFont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168" fontId="6" fillId="0" borderId="14" xfId="2" applyNumberFormat="1" applyFont="1" applyFill="1" applyBorder="1" applyAlignment="1">
      <alignment horizontal="center" vertical="center" wrapText="1" readingOrder="1"/>
    </xf>
    <xf numFmtId="167" fontId="6" fillId="0" borderId="13" xfId="6" applyFont="1" applyFill="1" applyBorder="1">
      <alignment horizontal="center" vertical="center" wrapText="1"/>
    </xf>
    <xf numFmtId="167" fontId="6" fillId="0" borderId="14" xfId="6" applyFont="1" applyFill="1" applyBorder="1">
      <alignment horizontal="center" vertical="center" wrapText="1"/>
    </xf>
    <xf numFmtId="169" fontId="6" fillId="0" borderId="14" xfId="7" applyFont="1" applyFill="1" applyBorder="1" applyAlignment="1">
      <alignment horizontal="center" vertical="center" wrapText="1"/>
    </xf>
    <xf numFmtId="167" fontId="4" fillId="0" borderId="13" xfId="6" applyFont="1" applyFill="1" applyBorder="1">
      <alignment horizontal="center" vertical="center" wrapText="1"/>
    </xf>
    <xf numFmtId="167" fontId="4" fillId="0" borderId="14" xfId="6" applyFont="1" applyFill="1" applyBorder="1">
      <alignment horizontal="center" vertical="center" wrapText="1"/>
    </xf>
    <xf numFmtId="169" fontId="4" fillId="0" borderId="14" xfId="7" applyFont="1" applyFill="1" applyBorder="1" applyAlignment="1">
      <alignment horizontal="center" vertical="center" wrapText="1"/>
    </xf>
    <xf numFmtId="170" fontId="4" fillId="0" borderId="0" xfId="5" applyNumberFormat="1" applyFont="1" applyAlignment="1">
      <alignment horizontal="center" vertical="center" wrapText="1"/>
    </xf>
    <xf numFmtId="1" fontId="4" fillId="0" borderId="14" xfId="5" applyNumberFormat="1" applyFont="1" applyBorder="1" applyAlignment="1">
      <alignment horizontal="center" vertical="center" wrapText="1"/>
    </xf>
    <xf numFmtId="2" fontId="6" fillId="0" borderId="14" xfId="5" applyNumberFormat="1" applyFont="1" applyBorder="1" applyAlignment="1">
      <alignment horizontal="left" vertical="center" wrapText="1"/>
    </xf>
    <xf numFmtId="41" fontId="6" fillId="7" borderId="0" xfId="2" applyFont="1" applyFill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 vertical="center" wrapText="1"/>
    </xf>
    <xf numFmtId="164" fontId="6" fillId="7" borderId="0" xfId="0" applyNumberFormat="1" applyFont="1" applyFill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71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2" fontId="6" fillId="0" borderId="0" xfId="0" applyNumberFormat="1" applyFont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 readingOrder="1"/>
    </xf>
    <xf numFmtId="0" fontId="6" fillId="0" borderId="14" xfId="0" quotePrefix="1" applyFont="1" applyBorder="1" applyAlignment="1">
      <alignment horizontal="center" vertical="center" wrapText="1"/>
    </xf>
    <xf numFmtId="41" fontId="4" fillId="7" borderId="0" xfId="2" applyFont="1" applyFill="1" applyBorder="1" applyAlignment="1">
      <alignment horizontal="center" vertical="center" wrapText="1"/>
    </xf>
    <xf numFmtId="0" fontId="4" fillId="7" borderId="0" xfId="5" applyFont="1" applyFill="1" applyAlignment="1">
      <alignment horizontal="center" vertical="center" wrapText="1"/>
    </xf>
    <xf numFmtId="0" fontId="4" fillId="7" borderId="1" xfId="5" applyFont="1" applyFill="1" applyBorder="1" applyAlignment="1">
      <alignment horizontal="center" vertical="center" wrapText="1"/>
    </xf>
    <xf numFmtId="0" fontId="6" fillId="6" borderId="14" xfId="0" quotePrefix="1" applyFont="1" applyFill="1" applyBorder="1" applyAlignment="1">
      <alignment horizontal="center" vertical="center" wrapText="1"/>
    </xf>
    <xf numFmtId="0" fontId="6" fillId="7" borderId="0" xfId="5" applyFont="1" applyFill="1" applyAlignment="1">
      <alignment horizontal="center" vertical="center" wrapText="1"/>
    </xf>
    <xf numFmtId="0" fontId="6" fillId="7" borderId="1" xfId="5" applyFont="1" applyFill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49" fontId="6" fillId="6" borderId="14" xfId="0" applyNumberFormat="1" applyFont="1" applyFill="1" applyBorder="1" applyAlignment="1">
      <alignment horizontal="center" vertical="center" wrapText="1"/>
    </xf>
    <xf numFmtId="49" fontId="6" fillId="6" borderId="14" xfId="0" applyNumberFormat="1" applyFont="1" applyFill="1" applyBorder="1" applyAlignment="1">
      <alignment horizontal="left" vertical="center" wrapText="1"/>
    </xf>
    <xf numFmtId="49" fontId="4" fillId="7" borderId="14" xfId="0" applyNumberFormat="1" applyFont="1" applyFill="1" applyBorder="1" applyAlignment="1">
      <alignment horizontal="center" vertical="center" wrapText="1"/>
    </xf>
    <xf numFmtId="10" fontId="4" fillId="0" borderId="14" xfId="4" applyNumberFormat="1" applyFont="1" applyFill="1" applyBorder="1" applyAlignment="1">
      <alignment horizontal="center" vertical="center" wrapText="1" readingOrder="1"/>
    </xf>
    <xf numFmtId="10" fontId="4" fillId="0" borderId="15" xfId="4" applyNumberFormat="1" applyFont="1" applyFill="1" applyBorder="1" applyAlignment="1">
      <alignment horizontal="center" vertical="center" wrapText="1" readingOrder="1"/>
    </xf>
    <xf numFmtId="1" fontId="8" fillId="9" borderId="16" xfId="5" applyNumberFormat="1" applyFont="1" applyFill="1" applyBorder="1" applyAlignment="1">
      <alignment horizontal="center" vertical="center" wrapText="1"/>
    </xf>
    <xf numFmtId="1" fontId="8" fillId="9" borderId="17" xfId="5" applyNumberFormat="1" applyFont="1" applyFill="1" applyBorder="1" applyAlignment="1">
      <alignment horizontal="center" vertical="center" wrapText="1"/>
    </xf>
    <xf numFmtId="1" fontId="8" fillId="9" borderId="18" xfId="5" applyNumberFormat="1" applyFont="1" applyFill="1" applyBorder="1" applyAlignment="1">
      <alignment horizontal="center" vertical="center" wrapText="1"/>
    </xf>
    <xf numFmtId="2" fontId="8" fillId="9" borderId="14" xfId="5" applyNumberFormat="1" applyFont="1" applyFill="1" applyBorder="1" applyAlignment="1">
      <alignment horizontal="right" vertical="center" wrapText="1"/>
    </xf>
    <xf numFmtId="168" fontId="8" fillId="9" borderId="14" xfId="2" applyNumberFormat="1" applyFont="1" applyFill="1" applyBorder="1" applyAlignment="1">
      <alignment horizontal="center" vertical="center" wrapText="1"/>
    </xf>
    <xf numFmtId="9" fontId="8" fillId="9" borderId="14" xfId="4" applyFont="1" applyFill="1" applyBorder="1" applyAlignment="1">
      <alignment horizontal="center" vertical="center" wrapText="1"/>
    </xf>
    <xf numFmtId="9" fontId="8" fillId="9" borderId="15" xfId="4" applyFont="1" applyFill="1" applyBorder="1" applyAlignment="1">
      <alignment horizontal="center" vertical="center" wrapText="1"/>
    </xf>
    <xf numFmtId="41" fontId="9" fillId="7" borderId="0" xfId="2" applyFont="1" applyFill="1" applyBorder="1" applyAlignment="1">
      <alignment horizontal="center" vertical="center" wrapText="1"/>
    </xf>
    <xf numFmtId="0" fontId="9" fillId="7" borderId="0" xfId="5" applyFont="1" applyFill="1" applyAlignment="1">
      <alignment horizontal="center" vertical="center" wrapText="1"/>
    </xf>
    <xf numFmtId="0" fontId="9" fillId="7" borderId="1" xfId="5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 readingOrder="1"/>
    </xf>
    <xf numFmtId="0" fontId="6" fillId="5" borderId="14" xfId="0" applyFont="1" applyFill="1" applyBorder="1" applyAlignment="1">
      <alignment horizontal="center" vertical="center" wrapText="1" readingOrder="1"/>
    </xf>
    <xf numFmtId="168" fontId="6" fillId="5" borderId="14" xfId="2" applyNumberFormat="1" applyFont="1" applyFill="1" applyBorder="1" applyAlignment="1">
      <alignment horizontal="center" vertical="center" wrapText="1" readingOrder="1"/>
    </xf>
    <xf numFmtId="9" fontId="6" fillId="5" borderId="14" xfId="4" applyFont="1" applyFill="1" applyBorder="1" applyAlignment="1">
      <alignment horizontal="center" vertical="center" wrapText="1" readingOrder="1"/>
    </xf>
    <xf numFmtId="9" fontId="6" fillId="5" borderId="15" xfId="4" applyFont="1" applyFill="1" applyBorder="1" applyAlignment="1">
      <alignment horizontal="center" vertical="center" wrapText="1" readingOrder="1"/>
    </xf>
    <xf numFmtId="173" fontId="4" fillId="0" borderId="0" xfId="0" applyNumberFormat="1" applyFont="1" applyAlignment="1">
      <alignment horizontal="center" vertical="center" wrapText="1" readingOrder="1"/>
    </xf>
    <xf numFmtId="0" fontId="6" fillId="0" borderId="13" xfId="0" applyFont="1" applyBorder="1" applyAlignment="1">
      <alignment horizontal="center" vertical="center" wrapText="1" readingOrder="1"/>
    </xf>
    <xf numFmtId="170" fontId="6" fillId="0" borderId="0" xfId="3" applyFont="1" applyFill="1" applyBorder="1" applyAlignment="1">
      <alignment horizontal="center" vertical="center" wrapText="1"/>
    </xf>
    <xf numFmtId="0" fontId="4" fillId="7" borderId="13" xfId="0" applyFont="1" applyFill="1" applyBorder="1" applyAlignment="1">
      <alignment horizontal="center" vertical="center" wrapText="1" readingOrder="1"/>
    </xf>
    <xf numFmtId="0" fontId="4" fillId="7" borderId="14" xfId="0" applyFont="1" applyFill="1" applyBorder="1" applyAlignment="1">
      <alignment horizontal="center" vertical="center" wrapText="1" readingOrder="1"/>
    </xf>
    <xf numFmtId="49" fontId="4" fillId="7" borderId="14" xfId="0" applyNumberFormat="1" applyFont="1" applyFill="1" applyBorder="1" applyAlignment="1">
      <alignment horizontal="center" vertical="center" wrapText="1" readingOrder="1"/>
    </xf>
    <xf numFmtId="0" fontId="4" fillId="7" borderId="14" xfId="0" applyFont="1" applyFill="1" applyBorder="1" applyAlignment="1">
      <alignment horizontal="left" vertical="center" wrapText="1" readingOrder="1"/>
    </xf>
    <xf numFmtId="9" fontId="4" fillId="7" borderId="14" xfId="4" applyFont="1" applyFill="1" applyBorder="1" applyAlignment="1">
      <alignment horizontal="center" vertical="center" wrapText="1" readingOrder="1"/>
    </xf>
    <xf numFmtId="9" fontId="4" fillId="7" borderId="15" xfId="4" applyFont="1" applyFill="1" applyBorder="1" applyAlignment="1">
      <alignment horizontal="center" vertical="center" wrapText="1" readingOrder="1"/>
    </xf>
    <xf numFmtId="0" fontId="6" fillId="7" borderId="13" xfId="0" applyFont="1" applyFill="1" applyBorder="1" applyAlignment="1">
      <alignment horizontal="center" vertical="center" wrapText="1" readingOrder="1"/>
    </xf>
    <xf numFmtId="0" fontId="6" fillId="7" borderId="14" xfId="0" applyFont="1" applyFill="1" applyBorder="1" applyAlignment="1">
      <alignment horizontal="center" vertical="center" wrapText="1" readingOrder="1"/>
    </xf>
    <xf numFmtId="49" fontId="6" fillId="7" borderId="14" xfId="0" applyNumberFormat="1" applyFont="1" applyFill="1" applyBorder="1" applyAlignment="1">
      <alignment horizontal="center" vertical="center" wrapText="1" readingOrder="1"/>
    </xf>
    <xf numFmtId="0" fontId="4" fillId="0" borderId="13" xfId="0" applyFont="1" applyBorder="1" applyAlignment="1">
      <alignment horizontal="center" vertical="center" wrapText="1" readingOrder="1"/>
    </xf>
    <xf numFmtId="49" fontId="4" fillId="0" borderId="14" xfId="0" applyNumberFormat="1" applyFont="1" applyBorder="1" applyAlignment="1">
      <alignment horizontal="center" vertical="center" wrapText="1" readingOrder="1"/>
    </xf>
    <xf numFmtId="1" fontId="8" fillId="9" borderId="19" xfId="5" applyNumberFormat="1" applyFont="1" applyFill="1" applyBorder="1" applyAlignment="1">
      <alignment horizontal="center" vertical="center" wrapText="1"/>
    </xf>
    <xf numFmtId="1" fontId="8" fillId="9" borderId="20" xfId="5" applyNumberFormat="1" applyFont="1" applyFill="1" applyBorder="1" applyAlignment="1">
      <alignment horizontal="center" vertical="center" wrapText="1"/>
    </xf>
    <xf numFmtId="1" fontId="8" fillId="9" borderId="21" xfId="5" applyNumberFormat="1" applyFont="1" applyFill="1" applyBorder="1" applyAlignment="1">
      <alignment horizontal="center" vertical="center" wrapText="1"/>
    </xf>
    <xf numFmtId="2" fontId="8" fillId="9" borderId="22" xfId="5" applyNumberFormat="1" applyFont="1" applyFill="1" applyBorder="1" applyAlignment="1">
      <alignment horizontal="right" vertical="center" wrapText="1"/>
    </xf>
    <xf numFmtId="168" fontId="8" fillId="9" borderId="22" xfId="2" applyNumberFormat="1" applyFont="1" applyFill="1" applyBorder="1" applyAlignment="1">
      <alignment horizontal="center" vertical="center" wrapText="1"/>
    </xf>
    <xf numFmtId="9" fontId="8" fillId="9" borderId="22" xfId="4" applyFont="1" applyFill="1" applyBorder="1" applyAlignment="1">
      <alignment horizontal="center" vertical="center" wrapText="1"/>
    </xf>
    <xf numFmtId="9" fontId="8" fillId="9" borderId="23" xfId="4" applyFont="1" applyFill="1" applyBorder="1" applyAlignment="1">
      <alignment horizontal="center" vertical="center" wrapText="1"/>
    </xf>
    <xf numFmtId="0" fontId="9" fillId="0" borderId="0" xfId="5" applyFont="1" applyAlignment="1">
      <alignment horizontal="center" vertical="center" wrapText="1"/>
    </xf>
    <xf numFmtId="0" fontId="9" fillId="0" borderId="1" xfId="5" applyFont="1" applyBorder="1" applyAlignment="1">
      <alignment horizontal="center" vertical="center" wrapText="1"/>
    </xf>
    <xf numFmtId="1" fontId="6" fillId="0" borderId="0" xfId="5" applyNumberFormat="1" applyFont="1" applyAlignment="1">
      <alignment horizontal="center" vertical="center" wrapText="1"/>
    </xf>
    <xf numFmtId="2" fontId="6" fillId="0" borderId="0" xfId="5" applyNumberFormat="1" applyFont="1" applyAlignment="1">
      <alignment horizontal="left" vertical="center" wrapText="1"/>
    </xf>
    <xf numFmtId="41" fontId="4" fillId="0" borderId="0" xfId="2" applyFont="1" applyFill="1" applyBorder="1" applyAlignment="1">
      <alignment horizontal="center" vertical="center" wrapText="1" readingOrder="1"/>
    </xf>
    <xf numFmtId="2" fontId="5" fillId="10" borderId="24" xfId="5" applyNumberFormat="1" applyFont="1" applyFill="1" applyBorder="1" applyAlignment="1">
      <alignment horizontal="center" vertical="center" wrapText="1"/>
    </xf>
    <xf numFmtId="2" fontId="5" fillId="10" borderId="25" xfId="5" applyNumberFormat="1" applyFont="1" applyFill="1" applyBorder="1" applyAlignment="1">
      <alignment horizontal="center" vertical="center" wrapText="1"/>
    </xf>
    <xf numFmtId="2" fontId="5" fillId="10" borderId="26" xfId="5" applyNumberFormat="1" applyFont="1" applyFill="1" applyBorder="1" applyAlignment="1">
      <alignment horizontal="center" vertical="center" wrapText="1"/>
    </xf>
    <xf numFmtId="2" fontId="10" fillId="11" borderId="27" xfId="5" applyNumberFormat="1" applyFont="1" applyFill="1" applyBorder="1" applyAlignment="1">
      <alignment horizontal="center" vertical="center" wrapText="1"/>
    </xf>
    <xf numFmtId="2" fontId="6" fillId="11" borderId="14" xfId="5" applyNumberFormat="1" applyFont="1" applyFill="1" applyBorder="1" applyAlignment="1">
      <alignment horizontal="center" vertical="center" wrapText="1"/>
    </xf>
    <xf numFmtId="2" fontId="6" fillId="11" borderId="15" xfId="5" applyNumberFormat="1" applyFont="1" applyFill="1" applyBorder="1" applyAlignment="1">
      <alignment horizontal="center" vertical="center" wrapText="1"/>
    </xf>
    <xf numFmtId="2" fontId="6" fillId="0" borderId="13" xfId="5" applyNumberFormat="1" applyFont="1" applyBorder="1" applyAlignment="1">
      <alignment horizontal="left" vertical="center" wrapText="1"/>
    </xf>
    <xf numFmtId="2" fontId="6" fillId="4" borderId="13" xfId="5" applyNumberFormat="1" applyFont="1" applyFill="1" applyBorder="1" applyAlignment="1">
      <alignment horizontal="right" vertical="center" wrapText="1"/>
    </xf>
    <xf numFmtId="168" fontId="6" fillId="4" borderId="14" xfId="2" applyNumberFormat="1" applyFont="1" applyFill="1" applyBorder="1" applyAlignment="1">
      <alignment horizontal="center" vertical="center" wrapText="1"/>
    </xf>
    <xf numFmtId="9" fontId="6" fillId="4" borderId="14" xfId="4" applyFont="1" applyFill="1" applyBorder="1" applyAlignment="1">
      <alignment horizontal="center" vertical="center" wrapText="1"/>
    </xf>
    <xf numFmtId="9" fontId="6" fillId="4" borderId="15" xfId="4" applyFont="1" applyFill="1" applyBorder="1" applyAlignment="1">
      <alignment horizontal="center" vertical="center" wrapText="1"/>
    </xf>
    <xf numFmtId="0" fontId="8" fillId="9" borderId="28" xfId="5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5" applyFont="1" applyAlignment="1">
      <alignment horizontal="left" vertical="center" wrapText="1"/>
    </xf>
    <xf numFmtId="173" fontId="11" fillId="0" borderId="0" xfId="0" applyNumberFormat="1" applyFont="1" applyAlignment="1">
      <alignment horizontal="center" vertical="center" wrapText="1" readingOrder="1"/>
    </xf>
    <xf numFmtId="0" fontId="4" fillId="0" borderId="0" xfId="5" applyFont="1" applyAlignment="1">
      <alignment horizontal="left" vertical="center" wrapText="1"/>
    </xf>
    <xf numFmtId="41" fontId="4" fillId="0" borderId="0" xfId="5" applyNumberFormat="1" applyFont="1" applyAlignment="1">
      <alignment horizontal="center" vertical="center" wrapText="1"/>
    </xf>
    <xf numFmtId="0" fontId="12" fillId="0" borderId="0" xfId="5" applyFont="1" applyAlignment="1">
      <alignment horizontal="center" vertical="center" wrapText="1"/>
    </xf>
    <xf numFmtId="171" fontId="4" fillId="7" borderId="0" xfId="5" applyNumberFormat="1" applyFont="1" applyFill="1" applyAlignment="1">
      <alignment horizontal="center" vertical="center" wrapText="1"/>
    </xf>
    <xf numFmtId="166" fontId="4" fillId="7" borderId="0" xfId="1" applyFont="1" applyFill="1" applyAlignment="1">
      <alignment horizontal="center" vertical="center" wrapText="1"/>
    </xf>
    <xf numFmtId="3" fontId="4" fillId="7" borderId="0" xfId="5" applyNumberFormat="1" applyFont="1" applyFill="1" applyAlignment="1">
      <alignment horizontal="center" vertical="center" wrapText="1"/>
    </xf>
    <xf numFmtId="0" fontId="4" fillId="7" borderId="0" xfId="0" applyFont="1" applyFill="1" applyAlignment="1">
      <alignment horizontal="left" vertical="center" wrapText="1"/>
    </xf>
    <xf numFmtId="3" fontId="4" fillId="7" borderId="0" xfId="0" applyNumberFormat="1" applyFont="1" applyFill="1" applyAlignment="1">
      <alignment horizontal="left" vertical="center" wrapText="1"/>
    </xf>
    <xf numFmtId="0" fontId="4" fillId="7" borderId="0" xfId="0" applyFont="1" applyFill="1" applyAlignment="1">
      <alignment horizontal="center" vertical="center" wrapText="1"/>
    </xf>
    <xf numFmtId="174" fontId="4" fillId="7" borderId="0" xfId="0" applyNumberFormat="1" applyFont="1" applyFill="1" applyAlignment="1">
      <alignment horizontal="center" vertical="center" wrapText="1"/>
    </xf>
    <xf numFmtId="41" fontId="6" fillId="7" borderId="0" xfId="2" applyFont="1" applyFill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41" fontId="4" fillId="7" borderId="0" xfId="2" applyFont="1" applyFill="1" applyAlignment="1">
      <alignment horizontal="center" vertical="center" wrapText="1"/>
    </xf>
    <xf numFmtId="3" fontId="4" fillId="7" borderId="0" xfId="1" applyNumberFormat="1" applyFont="1" applyFill="1" applyBorder="1" applyAlignment="1">
      <alignment horizontal="center" vertical="center" wrapText="1"/>
    </xf>
  </cellXfs>
  <cellStyles count="9">
    <cellStyle name="Millares" xfId="1" builtinId="3"/>
    <cellStyle name="Millares [0]" xfId="2" builtinId="6"/>
    <cellStyle name="Moneda [0]" xfId="3" builtinId="7"/>
    <cellStyle name="Nivel 1,2.3,5,6,9" xfId="6" xr:uid="{A4020BAE-E5D1-42F2-B9AC-9619644CD12A}"/>
    <cellStyle name="Nivel 4" xfId="7" xr:uid="{0490D299-AB9E-4440-BE87-C2532F3D7598}"/>
    <cellStyle name="Nivel 7" xfId="8" xr:uid="{0508100F-7B54-4D42-B405-067B11F102E1}"/>
    <cellStyle name="Normal" xfId="0" builtinId="0"/>
    <cellStyle name="Normal 2" xfId="5" xr:uid="{92DCC9D7-999F-4B46-BFAC-2FAE96804755}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107949</xdr:colOff>
      <xdr:row>0</xdr:row>
      <xdr:rowOff>38101</xdr:rowOff>
    </xdr:from>
    <xdr:to>
      <xdr:col>4</xdr:col>
      <xdr:colOff>38100</xdr:colOff>
      <xdr:row>2</xdr:row>
      <xdr:rowOff>200988</xdr:rowOff>
    </xdr:to>
    <xdr:pic>
      <xdr:nvPicPr>
        <xdr:cNvPr id="2" name="Imagen 1" descr="Fondo negro con letras blancas&#10;&#10;Descripción generada automáticamente">
          <a:extLst>
            <a:ext uri="{FF2B5EF4-FFF2-40B4-BE49-F238E27FC236}">
              <a16:creationId xmlns:a16="http://schemas.microsoft.com/office/drawing/2014/main" id="{6185FB7B-5E75-4D47-9C9E-AAE2CAF60E2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76" t="3421" r="68350" b="90173"/>
        <a:stretch/>
      </xdr:blipFill>
      <xdr:spPr bwMode="auto">
        <a:xfrm>
          <a:off x="107949" y="38101"/>
          <a:ext cx="1663701" cy="658187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14</xdr:col>
      <xdr:colOff>783163</xdr:colOff>
      <xdr:row>0</xdr:row>
      <xdr:rowOff>10581</xdr:rowOff>
    </xdr:from>
    <xdr:to>
      <xdr:col>16</xdr:col>
      <xdr:colOff>521679</xdr:colOff>
      <xdr:row>2</xdr:row>
      <xdr:rowOff>190500</xdr:rowOff>
    </xdr:to>
    <xdr:pic>
      <xdr:nvPicPr>
        <xdr:cNvPr id="3" name="Imagen 2" descr="Fondo negro con letras blancas&#10;&#10;Descripción generada automáticamente">
          <a:extLst>
            <a:ext uri="{FF2B5EF4-FFF2-40B4-BE49-F238E27FC236}">
              <a16:creationId xmlns:a16="http://schemas.microsoft.com/office/drawing/2014/main" id="{0ADC38FB-7D81-4ED0-9FED-97B2E3EC740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840" t="4524" r="10882" b="91058"/>
        <a:stretch/>
      </xdr:blipFill>
      <xdr:spPr bwMode="auto">
        <a:xfrm>
          <a:off x="14489638" y="10581"/>
          <a:ext cx="2157866" cy="67521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Y:\PRESUPUESTO\2024\INFORMES%20DE%20EJECUCION\EJECUCION%20MENSUAL\EJECUCION%20PRESUPUESTAL%20FEBRERO%202024.xlsx" TargetMode="External"/><Relationship Id="rId1" Type="http://schemas.openxmlformats.org/officeDocument/2006/relationships/externalLinkPath" Target="file:///Y:\PRESUPUESTO\2024\INFORMES%20DE%20EJECUCION\EJECUCION%20MENSUAL\EJECUCION%20PRESUPUESTAL%20FEBRERO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JECUCION AGENCIA"/>
      <sheetName val="SEG.PTAL-DR "/>
      <sheetName val="INF SECRETARÍA GRAL "/>
      <sheetName val="EJ. AGREGADA"/>
      <sheetName val="EJ. DESAGREGADA"/>
      <sheetName val="Hoja1"/>
    </sheetNames>
    <sheetDataSet>
      <sheetData sheetId="0"/>
      <sheetData sheetId="1"/>
      <sheetData sheetId="2"/>
      <sheetData sheetId="3">
        <row r="9">
          <cell r="T9">
            <v>44229800000</v>
          </cell>
          <cell r="W9">
            <v>38999380923</v>
          </cell>
          <cell r="X9">
            <v>3950211349</v>
          </cell>
          <cell r="Y9">
            <v>434542276.26999998</v>
          </cell>
          <cell r="AA9">
            <v>425537724</v>
          </cell>
          <cell r="AC9">
            <v>1280207728</v>
          </cell>
        </row>
        <row r="10">
          <cell r="T10">
            <v>4754000000</v>
          </cell>
          <cell r="W10">
            <v>0</v>
          </cell>
          <cell r="X10">
            <v>0</v>
          </cell>
          <cell r="Y10">
            <v>0</v>
          </cell>
          <cell r="AA10">
            <v>0</v>
          </cell>
          <cell r="AC10">
            <v>0</v>
          </cell>
        </row>
        <row r="13">
          <cell r="T13">
            <v>289800000</v>
          </cell>
          <cell r="W13">
            <v>289800000</v>
          </cell>
          <cell r="X13">
            <v>0</v>
          </cell>
          <cell r="Y13">
            <v>0</v>
          </cell>
          <cell r="AA13">
            <v>0</v>
          </cell>
          <cell r="AC13">
            <v>0</v>
          </cell>
        </row>
      </sheetData>
      <sheetData sheetId="4">
        <row r="5">
          <cell r="T5">
            <v>24715937000</v>
          </cell>
          <cell r="W5">
            <v>0</v>
          </cell>
          <cell r="X5">
            <v>3185359651</v>
          </cell>
          <cell r="Y5">
            <v>3185359651</v>
          </cell>
          <cell r="AA5">
            <v>3185359651</v>
          </cell>
          <cell r="AB5">
            <v>21530577349</v>
          </cell>
        </row>
        <row r="6">
          <cell r="T6">
            <v>4814974000</v>
          </cell>
          <cell r="W6">
            <v>0</v>
          </cell>
          <cell r="X6">
            <v>636488617</v>
          </cell>
          <cell r="Y6">
            <v>636488617</v>
          </cell>
          <cell r="AA6">
            <v>636488617</v>
          </cell>
          <cell r="AB6">
            <v>4178485383</v>
          </cell>
        </row>
        <row r="7">
          <cell r="T7">
            <v>1335329000</v>
          </cell>
          <cell r="W7">
            <v>0</v>
          </cell>
          <cell r="X7">
            <v>39502279</v>
          </cell>
          <cell r="Y7">
            <v>39502279</v>
          </cell>
          <cell r="AA7">
            <v>28354366</v>
          </cell>
          <cell r="AB7">
            <v>1295826721</v>
          </cell>
        </row>
        <row r="8">
          <cell r="T8">
            <v>908311000</v>
          </cell>
          <cell r="W8">
            <v>0</v>
          </cell>
          <cell r="X8">
            <v>260589242</v>
          </cell>
          <cell r="Y8">
            <v>260589242</v>
          </cell>
          <cell r="AA8">
            <v>255158071</v>
          </cell>
          <cell r="AB8">
            <v>647721758</v>
          </cell>
        </row>
        <row r="9">
          <cell r="T9">
            <v>16320000</v>
          </cell>
          <cell r="W9">
            <v>0</v>
          </cell>
          <cell r="X9">
            <v>0</v>
          </cell>
          <cell r="Y9">
            <v>0</v>
          </cell>
          <cell r="AA9">
            <v>0</v>
          </cell>
          <cell r="AB9">
            <v>16320000</v>
          </cell>
        </row>
        <row r="10">
          <cell r="T10">
            <v>2897848000</v>
          </cell>
          <cell r="W10">
            <v>0</v>
          </cell>
          <cell r="X10">
            <v>11162404</v>
          </cell>
          <cell r="Y10">
            <v>11162404</v>
          </cell>
          <cell r="AA10">
            <v>6439599</v>
          </cell>
          <cell r="AB10">
            <v>2886685596</v>
          </cell>
        </row>
        <row r="11">
          <cell r="T11">
            <v>1390967000</v>
          </cell>
          <cell r="W11">
            <v>0</v>
          </cell>
          <cell r="X11">
            <v>197079109</v>
          </cell>
          <cell r="Y11">
            <v>197079109</v>
          </cell>
          <cell r="AA11">
            <v>171922184</v>
          </cell>
          <cell r="AB11">
            <v>1193887891</v>
          </cell>
        </row>
        <row r="12">
          <cell r="T12">
            <v>3653215000</v>
          </cell>
          <cell r="W12">
            <v>0</v>
          </cell>
          <cell r="X12">
            <v>524115813</v>
          </cell>
          <cell r="Y12">
            <v>524115813</v>
          </cell>
          <cell r="AA12">
            <v>524115813</v>
          </cell>
          <cell r="AB12">
            <v>3129099187</v>
          </cell>
        </row>
        <row r="13">
          <cell r="T13">
            <v>2498954000</v>
          </cell>
          <cell r="W13">
            <v>0</v>
          </cell>
          <cell r="X13">
            <v>373646826</v>
          </cell>
          <cell r="Y13">
            <v>373646826</v>
          </cell>
          <cell r="AA13">
            <v>373646826</v>
          </cell>
          <cell r="AB13">
            <v>2125307174</v>
          </cell>
        </row>
        <row r="14">
          <cell r="T14">
            <v>3006635000</v>
          </cell>
          <cell r="W14">
            <v>0</v>
          </cell>
          <cell r="X14">
            <v>388921661</v>
          </cell>
          <cell r="Y14">
            <v>388921661</v>
          </cell>
          <cell r="AA14">
            <v>388921661</v>
          </cell>
          <cell r="AB14">
            <v>2617713339</v>
          </cell>
        </row>
        <row r="15">
          <cell r="T15">
            <v>1475430000</v>
          </cell>
          <cell r="W15">
            <v>0</v>
          </cell>
          <cell r="X15">
            <v>187012200</v>
          </cell>
          <cell r="Y15">
            <v>187012200</v>
          </cell>
          <cell r="AA15">
            <v>187012200</v>
          </cell>
          <cell r="AB15">
            <v>1288417800</v>
          </cell>
        </row>
        <row r="16">
          <cell r="T16">
            <v>158915000</v>
          </cell>
          <cell r="W16">
            <v>0</v>
          </cell>
          <cell r="X16">
            <v>21208800</v>
          </cell>
          <cell r="Y16">
            <v>21208800</v>
          </cell>
          <cell r="AA16">
            <v>21208800</v>
          </cell>
          <cell r="AB16">
            <v>137706200</v>
          </cell>
        </row>
        <row r="17">
          <cell r="T17">
            <v>1056656000</v>
          </cell>
          <cell r="W17">
            <v>0</v>
          </cell>
          <cell r="X17">
            <v>140264400</v>
          </cell>
          <cell r="Y17">
            <v>140264400</v>
          </cell>
          <cell r="AA17">
            <v>140264400</v>
          </cell>
          <cell r="AB17">
            <v>916391600</v>
          </cell>
        </row>
        <row r="18">
          <cell r="T18">
            <v>704437000</v>
          </cell>
          <cell r="W18">
            <v>0</v>
          </cell>
          <cell r="X18">
            <v>93516500</v>
          </cell>
          <cell r="Y18">
            <v>93516500</v>
          </cell>
          <cell r="AA18">
            <v>93516500</v>
          </cell>
          <cell r="AB18">
            <v>610920500</v>
          </cell>
        </row>
        <row r="19">
          <cell r="T19">
            <v>1640085000</v>
          </cell>
          <cell r="W19">
            <v>0</v>
          </cell>
          <cell r="X19">
            <v>139469399</v>
          </cell>
          <cell r="Y19">
            <v>139469399</v>
          </cell>
          <cell r="AA19">
            <v>139469399</v>
          </cell>
          <cell r="AB19">
            <v>1500615601</v>
          </cell>
        </row>
        <row r="20">
          <cell r="T20">
            <v>300045000</v>
          </cell>
          <cell r="W20">
            <v>0</v>
          </cell>
          <cell r="X20">
            <v>149316789</v>
          </cell>
          <cell r="Y20">
            <v>149316789</v>
          </cell>
          <cell r="AA20">
            <v>115225769</v>
          </cell>
          <cell r="AB20">
            <v>150728211</v>
          </cell>
        </row>
        <row r="21">
          <cell r="T21">
            <v>146249000</v>
          </cell>
          <cell r="W21">
            <v>0</v>
          </cell>
          <cell r="X21">
            <v>19333499</v>
          </cell>
          <cell r="Y21">
            <v>19333499</v>
          </cell>
          <cell r="AA21">
            <v>17422497</v>
          </cell>
          <cell r="AB21">
            <v>126915501</v>
          </cell>
        </row>
        <row r="22">
          <cell r="T22">
            <v>1608646000</v>
          </cell>
          <cell r="W22">
            <v>0</v>
          </cell>
          <cell r="X22">
            <v>169779917</v>
          </cell>
          <cell r="Y22">
            <v>169779917</v>
          </cell>
          <cell r="AA22">
            <v>169779917</v>
          </cell>
          <cell r="AB22">
            <v>1438866083</v>
          </cell>
        </row>
        <row r="23">
          <cell r="T23">
            <v>160000000</v>
          </cell>
          <cell r="W23">
            <v>160000000</v>
          </cell>
          <cell r="X23">
            <v>0</v>
          </cell>
          <cell r="Y23">
            <v>0</v>
          </cell>
          <cell r="AA23">
            <v>0</v>
          </cell>
          <cell r="AB23">
            <v>0</v>
          </cell>
        </row>
        <row r="24">
          <cell r="T24">
            <v>60719000</v>
          </cell>
          <cell r="W24">
            <v>0</v>
          </cell>
          <cell r="X24">
            <v>6578402</v>
          </cell>
          <cell r="Y24">
            <v>6578402</v>
          </cell>
          <cell r="AA24">
            <v>6578402</v>
          </cell>
          <cell r="AB24">
            <v>54140598</v>
          </cell>
        </row>
        <row r="25">
          <cell r="T25">
            <v>107828000</v>
          </cell>
          <cell r="W25">
            <v>0</v>
          </cell>
          <cell r="X25">
            <v>0</v>
          </cell>
          <cell r="Y25">
            <v>0</v>
          </cell>
          <cell r="AA25">
            <v>0</v>
          </cell>
          <cell r="AB25">
            <v>107828000</v>
          </cell>
        </row>
        <row r="26">
          <cell r="T26">
            <v>60000000</v>
          </cell>
          <cell r="W26">
            <v>60000000</v>
          </cell>
          <cell r="X26">
            <v>0</v>
          </cell>
          <cell r="Y26">
            <v>0</v>
          </cell>
          <cell r="AA26">
            <v>0</v>
          </cell>
          <cell r="AB26">
            <v>0</v>
          </cell>
        </row>
        <row r="27">
          <cell r="T27">
            <v>3000000</v>
          </cell>
          <cell r="W27">
            <v>1500000</v>
          </cell>
          <cell r="X27">
            <v>0</v>
          </cell>
          <cell r="Y27">
            <v>0</v>
          </cell>
          <cell r="AA27">
            <v>0</v>
          </cell>
          <cell r="AB27">
            <v>1500000</v>
          </cell>
        </row>
        <row r="28">
          <cell r="T28">
            <v>12196503</v>
          </cell>
          <cell r="W28">
            <v>12196503</v>
          </cell>
          <cell r="X28">
            <v>0</v>
          </cell>
          <cell r="Y28">
            <v>0</v>
          </cell>
          <cell r="AA28">
            <v>0</v>
          </cell>
          <cell r="AB28">
            <v>0</v>
          </cell>
        </row>
        <row r="29">
          <cell r="T29">
            <v>25601834</v>
          </cell>
          <cell r="W29">
            <v>13332264.26</v>
          </cell>
          <cell r="X29">
            <v>12269569.74</v>
          </cell>
          <cell r="Y29">
            <v>0</v>
          </cell>
          <cell r="AA29">
            <v>0</v>
          </cell>
          <cell r="AB29">
            <v>0</v>
          </cell>
        </row>
        <row r="30">
          <cell r="T30">
            <v>1850110</v>
          </cell>
          <cell r="W30">
            <v>1850110</v>
          </cell>
          <cell r="X30">
            <v>0</v>
          </cell>
          <cell r="Y30">
            <v>0</v>
          </cell>
          <cell r="AA30">
            <v>0</v>
          </cell>
          <cell r="AB30">
            <v>0</v>
          </cell>
        </row>
        <row r="31">
          <cell r="T31">
            <v>48341</v>
          </cell>
          <cell r="W31">
            <v>48341</v>
          </cell>
          <cell r="X31">
            <v>0</v>
          </cell>
          <cell r="Y31">
            <v>0</v>
          </cell>
          <cell r="AA31">
            <v>0</v>
          </cell>
          <cell r="AB31">
            <v>0</v>
          </cell>
        </row>
        <row r="32">
          <cell r="T32">
            <v>74850</v>
          </cell>
          <cell r="W32">
            <v>74850</v>
          </cell>
          <cell r="X32">
            <v>0</v>
          </cell>
          <cell r="Y32">
            <v>0</v>
          </cell>
          <cell r="AA32">
            <v>0</v>
          </cell>
          <cell r="AB32">
            <v>0</v>
          </cell>
        </row>
        <row r="33">
          <cell r="T33">
            <v>3462351416.3899999</v>
          </cell>
          <cell r="W33">
            <v>3461851416.3899999</v>
          </cell>
          <cell r="X33">
            <v>0</v>
          </cell>
          <cell r="Y33">
            <v>0</v>
          </cell>
          <cell r="AA33">
            <v>0</v>
          </cell>
          <cell r="AB33">
            <v>500000</v>
          </cell>
        </row>
        <row r="34">
          <cell r="T34">
            <v>612260</v>
          </cell>
          <cell r="W34">
            <v>612260</v>
          </cell>
          <cell r="X34">
            <v>0</v>
          </cell>
          <cell r="Y34">
            <v>0</v>
          </cell>
          <cell r="AA34">
            <v>0</v>
          </cell>
          <cell r="AB34">
            <v>0</v>
          </cell>
        </row>
        <row r="35">
          <cell r="T35">
            <v>27846940</v>
          </cell>
          <cell r="W35">
            <v>15317460.779999999</v>
          </cell>
          <cell r="X35">
            <v>12529479.220000001</v>
          </cell>
          <cell r="Y35">
            <v>0</v>
          </cell>
          <cell r="AA35">
            <v>0</v>
          </cell>
          <cell r="AB35">
            <v>0</v>
          </cell>
        </row>
        <row r="36">
          <cell r="T36">
            <v>1136761611.6099999</v>
          </cell>
          <cell r="W36">
            <v>800000</v>
          </cell>
          <cell r="X36">
            <v>1022304962</v>
          </cell>
          <cell r="Y36">
            <v>71943366</v>
          </cell>
          <cell r="AA36">
            <v>71943366</v>
          </cell>
          <cell r="AB36">
            <v>113656649.6099999</v>
          </cell>
        </row>
        <row r="37">
          <cell r="T37">
            <v>87251265</v>
          </cell>
          <cell r="W37">
            <v>23284062</v>
          </cell>
          <cell r="X37">
            <v>63967203</v>
          </cell>
          <cell r="Y37">
            <v>0</v>
          </cell>
          <cell r="AA37">
            <v>0</v>
          </cell>
          <cell r="AB37">
            <v>0</v>
          </cell>
        </row>
        <row r="38">
          <cell r="T38">
            <v>150507663</v>
          </cell>
          <cell r="W38">
            <v>0</v>
          </cell>
          <cell r="X38">
            <v>26779610</v>
          </cell>
          <cell r="Y38">
            <v>26779610</v>
          </cell>
          <cell r="AA38">
            <v>26779610</v>
          </cell>
          <cell r="AB38">
            <v>123728053</v>
          </cell>
        </row>
        <row r="39">
          <cell r="T39">
            <v>289646520</v>
          </cell>
          <cell r="W39">
            <v>285646520</v>
          </cell>
          <cell r="X39">
            <v>3978021.07</v>
          </cell>
          <cell r="Y39">
            <v>0</v>
          </cell>
          <cell r="AA39">
            <v>0</v>
          </cell>
          <cell r="AB39">
            <v>21978.930000000168</v>
          </cell>
        </row>
        <row r="40">
          <cell r="T40">
            <v>2744115366</v>
          </cell>
          <cell r="W40">
            <v>0</v>
          </cell>
          <cell r="X40">
            <v>2744115366</v>
          </cell>
          <cell r="Y40">
            <v>454964000</v>
          </cell>
          <cell r="AA40">
            <v>454964000</v>
          </cell>
          <cell r="AB40">
            <v>0</v>
          </cell>
        </row>
        <row r="41">
          <cell r="T41">
            <v>135338658</v>
          </cell>
          <cell r="W41">
            <v>4192666.92</v>
          </cell>
          <cell r="X41">
            <v>131145991.08</v>
          </cell>
          <cell r="Y41">
            <v>10345045.07</v>
          </cell>
          <cell r="AA41">
            <v>9030074.8399999999</v>
          </cell>
          <cell r="AB41">
            <v>0</v>
          </cell>
        </row>
        <row r="42">
          <cell r="T42">
            <v>3560426914</v>
          </cell>
          <cell r="W42">
            <v>488475758</v>
          </cell>
          <cell r="X42">
            <v>2620980446</v>
          </cell>
          <cell r="Y42">
            <v>74104838.930000007</v>
          </cell>
          <cell r="AA42">
            <v>71619082.930000007</v>
          </cell>
          <cell r="AB42">
            <v>450970710</v>
          </cell>
        </row>
        <row r="43">
          <cell r="T43">
            <v>3434779332</v>
          </cell>
          <cell r="W43">
            <v>557906056.34000003</v>
          </cell>
          <cell r="X43">
            <v>2634905655.6599998</v>
          </cell>
          <cell r="Y43">
            <v>85358497.689999998</v>
          </cell>
          <cell r="AA43">
            <v>83199308.260000005</v>
          </cell>
          <cell r="AB43">
            <v>241967620</v>
          </cell>
        </row>
        <row r="44">
          <cell r="T44">
            <v>1969917722</v>
          </cell>
          <cell r="W44">
            <v>710674420.12</v>
          </cell>
          <cell r="X44">
            <v>1206746918.8800001</v>
          </cell>
          <cell r="Y44">
            <v>61144555.68</v>
          </cell>
          <cell r="AA44">
            <v>61144555.68</v>
          </cell>
          <cell r="AB44">
            <v>52496383</v>
          </cell>
        </row>
        <row r="45">
          <cell r="T45">
            <v>1442885435</v>
          </cell>
          <cell r="W45">
            <v>360331595.41000003</v>
          </cell>
          <cell r="X45">
            <v>559399927.59000003</v>
          </cell>
          <cell r="Y45">
            <v>47595949.32</v>
          </cell>
          <cell r="AA45">
            <v>47595949.32</v>
          </cell>
          <cell r="AB45">
            <v>523153911.99999988</v>
          </cell>
        </row>
        <row r="46">
          <cell r="T46">
            <v>1000000</v>
          </cell>
          <cell r="W46">
            <v>0</v>
          </cell>
          <cell r="X46">
            <v>0</v>
          </cell>
          <cell r="Y46">
            <v>0</v>
          </cell>
          <cell r="AA46">
            <v>0</v>
          </cell>
          <cell r="AB46">
            <v>1000000</v>
          </cell>
        </row>
        <row r="47">
          <cell r="T47">
            <v>2000000</v>
          </cell>
          <cell r="W47">
            <v>1000000</v>
          </cell>
          <cell r="X47">
            <v>0</v>
          </cell>
          <cell r="Y47">
            <v>0</v>
          </cell>
          <cell r="AA47">
            <v>0</v>
          </cell>
          <cell r="AB47">
            <v>1000000</v>
          </cell>
        </row>
        <row r="48">
          <cell r="T48">
            <v>56693376</v>
          </cell>
          <cell r="W48">
            <v>39293376</v>
          </cell>
          <cell r="X48">
            <v>17400000</v>
          </cell>
          <cell r="Y48">
            <v>0</v>
          </cell>
          <cell r="AA48">
            <v>0</v>
          </cell>
          <cell r="AB48">
            <v>0</v>
          </cell>
        </row>
        <row r="49">
          <cell r="T49">
            <v>17280000</v>
          </cell>
          <cell r="W49">
            <v>12960000</v>
          </cell>
          <cell r="X49">
            <v>4320000</v>
          </cell>
          <cell r="Y49">
            <v>0</v>
          </cell>
          <cell r="AA49">
            <v>0</v>
          </cell>
          <cell r="AB49">
            <v>0</v>
          </cell>
        </row>
        <row r="50">
          <cell r="T50">
            <v>1953883</v>
          </cell>
          <cell r="W50">
            <v>0</v>
          </cell>
          <cell r="X50">
            <v>319380</v>
          </cell>
          <cell r="Y50">
            <v>319380</v>
          </cell>
          <cell r="AA50">
            <v>319380</v>
          </cell>
          <cell r="AB50">
            <v>1634503</v>
          </cell>
        </row>
        <row r="51">
          <cell r="T51">
            <v>175000000</v>
          </cell>
          <cell r="W51">
            <v>175000000</v>
          </cell>
          <cell r="X51">
            <v>0</v>
          </cell>
          <cell r="Y51">
            <v>0</v>
          </cell>
          <cell r="AA51">
            <v>0</v>
          </cell>
          <cell r="AB51">
            <v>0</v>
          </cell>
        </row>
        <row r="52">
          <cell r="T52">
            <v>32760000</v>
          </cell>
          <cell r="W52">
            <v>0</v>
          </cell>
          <cell r="X52">
            <v>10180506</v>
          </cell>
          <cell r="Y52">
            <v>10180506</v>
          </cell>
          <cell r="AA52">
            <v>8933196</v>
          </cell>
          <cell r="AB52">
            <v>22579494</v>
          </cell>
        </row>
        <row r="53">
          <cell r="T53">
            <v>140300000</v>
          </cell>
          <cell r="W53">
            <v>0</v>
          </cell>
          <cell r="X53">
            <v>4549548</v>
          </cell>
          <cell r="Y53">
            <v>4549548</v>
          </cell>
          <cell r="AA53">
            <v>4549548</v>
          </cell>
          <cell r="AB53">
            <v>135750452</v>
          </cell>
        </row>
        <row r="54">
          <cell r="T54">
            <v>122400000</v>
          </cell>
          <cell r="W54">
            <v>0</v>
          </cell>
          <cell r="X54">
            <v>94744</v>
          </cell>
          <cell r="Y54">
            <v>94744</v>
          </cell>
          <cell r="AA54">
            <v>94744</v>
          </cell>
          <cell r="AB54">
            <v>122305256</v>
          </cell>
        </row>
        <row r="55">
          <cell r="T55">
            <v>26600000</v>
          </cell>
          <cell r="W55">
            <v>26600000</v>
          </cell>
          <cell r="X55">
            <v>0</v>
          </cell>
          <cell r="AB55">
            <v>0</v>
          </cell>
        </row>
        <row r="56">
          <cell r="T56">
            <v>2176706795</v>
          </cell>
          <cell r="W56">
            <v>2176706795</v>
          </cell>
          <cell r="X56">
            <v>0</v>
          </cell>
          <cell r="Y56">
            <v>0</v>
          </cell>
          <cell r="AA56">
            <v>0</v>
          </cell>
        </row>
        <row r="57">
          <cell r="T57">
            <v>503355022</v>
          </cell>
          <cell r="W57">
            <v>100000000</v>
          </cell>
          <cell r="X57">
            <v>403355022</v>
          </cell>
          <cell r="Y57">
            <v>0</v>
          </cell>
          <cell r="AA57">
            <v>0</v>
          </cell>
        </row>
        <row r="58">
          <cell r="T58">
            <v>2049881750</v>
          </cell>
          <cell r="W58">
            <v>1667034750</v>
          </cell>
          <cell r="X58">
            <v>242847000</v>
          </cell>
          <cell r="Y58">
            <v>0</v>
          </cell>
          <cell r="AA58">
            <v>0</v>
          </cell>
          <cell r="AB58">
            <v>140000000</v>
          </cell>
        </row>
        <row r="59">
          <cell r="T59">
            <v>9436350341</v>
          </cell>
          <cell r="W59">
            <v>2567296725</v>
          </cell>
          <cell r="X59">
            <v>2434614331</v>
          </cell>
          <cell r="Y59">
            <v>0</v>
          </cell>
          <cell r="AA59">
            <v>0</v>
          </cell>
          <cell r="AB59">
            <v>4434439285</v>
          </cell>
        </row>
        <row r="60">
          <cell r="T60">
            <v>1310706092</v>
          </cell>
          <cell r="W60">
            <v>766530753</v>
          </cell>
          <cell r="X60">
            <v>544175339</v>
          </cell>
          <cell r="Y60">
            <v>84506667</v>
          </cell>
          <cell r="AA60">
            <v>84506667</v>
          </cell>
          <cell r="AB60">
            <v>0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532D0-044C-4932-BE2A-3E0985293E56}">
  <sheetPr>
    <tabColor theme="8" tint="0.39997558519241921"/>
    <pageSetUpPr fitToPage="1"/>
  </sheetPr>
  <dimension ref="A1:AY146"/>
  <sheetViews>
    <sheetView showGridLines="0" tabSelected="1" zoomScaleNormal="100" workbookViewId="0">
      <pane xSplit="9" ySplit="7" topLeftCell="J84" activePane="bottomRight" state="frozen"/>
      <selection pane="topRight" activeCell="J1" sqref="J1"/>
      <selection pane="bottomLeft" activeCell="A9" sqref="A9"/>
      <selection pane="bottomRight" activeCell="I87" sqref="I87"/>
    </sheetView>
  </sheetViews>
  <sheetFormatPr baseColWidth="10" defaultColWidth="11.42578125" defaultRowHeight="12.75" x14ac:dyDescent="0.25"/>
  <cols>
    <col min="1" max="1" width="7" style="3" customWidth="1"/>
    <col min="2" max="2" width="6.42578125" style="3" customWidth="1"/>
    <col min="3" max="3" width="5.85546875" style="3" customWidth="1"/>
    <col min="4" max="4" width="6.7109375" style="3" customWidth="1"/>
    <col min="5" max="5" width="9.140625" style="3" bestFit="1" customWidth="1"/>
    <col min="6" max="6" width="5.28515625" style="3" customWidth="1"/>
    <col min="7" max="7" width="5.42578125" style="3" customWidth="1"/>
    <col min="8" max="8" width="31.7109375" style="183" customWidth="1"/>
    <col min="9" max="9" width="23.5703125" style="116" customWidth="1"/>
    <col min="10" max="10" width="23" style="116" customWidth="1"/>
    <col min="11" max="11" width="13.140625" style="116" customWidth="1"/>
    <col min="12" max="12" width="22.7109375" style="116" customWidth="1"/>
    <col min="13" max="13" width="22.140625" style="116" bestFit="1" customWidth="1"/>
    <col min="14" max="14" width="23.42578125" style="188" customWidth="1"/>
    <col min="15" max="15" width="12.5703125" style="188" customWidth="1"/>
    <col min="16" max="16" width="23.7109375" style="196" customWidth="1"/>
    <col min="17" max="17" width="8.140625" style="196" bestFit="1" customWidth="1"/>
    <col min="18" max="18" width="15.42578125" style="2" customWidth="1"/>
    <col min="19" max="19" width="15.7109375" style="3" customWidth="1"/>
    <col min="20" max="29" width="11.42578125" style="3" customWidth="1"/>
    <col min="30" max="50" width="11.42578125" style="3"/>
    <col min="51" max="51" width="11.42578125" style="4"/>
    <col min="52" max="195" width="11.42578125" style="3"/>
    <col min="196" max="196" width="4.7109375" style="3" customWidth="1"/>
    <col min="197" max="197" width="4.85546875" style="3" customWidth="1"/>
    <col min="198" max="200" width="4.7109375" style="3" customWidth="1"/>
    <col min="201" max="201" width="4" style="3" bestFit="1" customWidth="1"/>
    <col min="202" max="202" width="44.5703125" style="3" customWidth="1"/>
    <col min="203" max="203" width="19.28515625" style="3" customWidth="1"/>
    <col min="204" max="204" width="23.85546875" style="3" customWidth="1"/>
    <col min="205" max="205" width="16.42578125" style="3" customWidth="1"/>
    <col min="206" max="206" width="15.7109375" style="3" bestFit="1" customWidth="1"/>
    <col min="207" max="207" width="53.42578125" style="3" customWidth="1"/>
    <col min="208" max="208" width="13.5703125" style="3" customWidth="1"/>
    <col min="209" max="209" width="42.5703125" style="3" customWidth="1"/>
    <col min="210" max="210" width="12.140625" style="3" customWidth="1"/>
    <col min="211" max="211" width="11.42578125" style="3"/>
    <col min="212" max="212" width="11.85546875" style="3" customWidth="1"/>
    <col min="213" max="16384" width="11.42578125" style="3"/>
  </cols>
  <sheetData>
    <row r="1" spans="1:51" ht="19.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51" ht="19.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51" ht="20.25" thickBot="1" x14ac:dyDescent="0.3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51" ht="24.75" thickBot="1" x14ac:dyDescent="0.3">
      <c r="A4" s="5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7"/>
      <c r="R4" s="8"/>
    </row>
    <row r="5" spans="1:51" ht="15.75" customHeight="1" thickBot="1" x14ac:dyDescent="0.3">
      <c r="A5" s="9" t="s">
        <v>3</v>
      </c>
      <c r="B5" s="10"/>
      <c r="C5" s="10"/>
      <c r="D5" s="10"/>
      <c r="E5" s="10"/>
      <c r="F5" s="10"/>
      <c r="G5" s="10"/>
      <c r="H5" s="11"/>
      <c r="I5" s="12" t="s">
        <v>4</v>
      </c>
      <c r="J5" s="13" t="s">
        <v>5</v>
      </c>
      <c r="K5" s="13"/>
      <c r="L5" s="13" t="s">
        <v>6</v>
      </c>
      <c r="M5" s="14" t="s">
        <v>7</v>
      </c>
      <c r="N5" s="15" t="s">
        <v>8</v>
      </c>
      <c r="O5" s="15"/>
      <c r="P5" s="16" t="s">
        <v>9</v>
      </c>
      <c r="Q5" s="17"/>
      <c r="R5" s="8"/>
    </row>
    <row r="6" spans="1:51" ht="22.5" customHeight="1" x14ac:dyDescent="0.25">
      <c r="A6" s="18" t="s">
        <v>10</v>
      </c>
      <c r="B6" s="19" t="s">
        <v>11</v>
      </c>
      <c r="C6" s="19" t="s">
        <v>12</v>
      </c>
      <c r="D6" s="19" t="s">
        <v>13</v>
      </c>
      <c r="E6" s="19" t="s">
        <v>14</v>
      </c>
      <c r="F6" s="19" t="s">
        <v>15</v>
      </c>
      <c r="G6" s="19" t="s">
        <v>16</v>
      </c>
      <c r="H6" s="20" t="s">
        <v>17</v>
      </c>
      <c r="I6" s="20" t="s">
        <v>18</v>
      </c>
      <c r="J6" s="20" t="s">
        <v>19</v>
      </c>
      <c r="K6" s="20" t="s">
        <v>20</v>
      </c>
      <c r="L6" s="20" t="s">
        <v>21</v>
      </c>
      <c r="M6" s="20" t="s">
        <v>22</v>
      </c>
      <c r="N6" s="21" t="s">
        <v>23</v>
      </c>
      <c r="O6" s="21" t="s">
        <v>24</v>
      </c>
      <c r="P6" s="22" t="s">
        <v>25</v>
      </c>
      <c r="Q6" s="23" t="s">
        <v>26</v>
      </c>
      <c r="R6" s="8"/>
    </row>
    <row r="7" spans="1:51" ht="15.75" customHeight="1" thickBot="1" x14ac:dyDescent="0.3">
      <c r="A7" s="24"/>
      <c r="B7" s="25"/>
      <c r="C7" s="25"/>
      <c r="D7" s="25"/>
      <c r="E7" s="25"/>
      <c r="F7" s="25"/>
      <c r="G7" s="25"/>
      <c r="H7" s="26"/>
      <c r="I7" s="26"/>
      <c r="J7" s="26"/>
      <c r="K7" s="26"/>
      <c r="L7" s="26"/>
      <c r="M7" s="26"/>
      <c r="N7" s="27"/>
      <c r="O7" s="27"/>
      <c r="P7" s="28"/>
      <c r="Q7" s="29"/>
      <c r="R7" s="8"/>
    </row>
    <row r="8" spans="1:51" s="38" customFormat="1" x14ac:dyDescent="0.25">
      <c r="A8" s="30">
        <v>1</v>
      </c>
      <c r="B8" s="31"/>
      <c r="C8" s="32"/>
      <c r="D8" s="31"/>
      <c r="E8" s="32"/>
      <c r="F8" s="31"/>
      <c r="G8" s="31"/>
      <c r="H8" s="33" t="s">
        <v>27</v>
      </c>
      <c r="I8" s="34">
        <f>+I9</f>
        <v>52657500000</v>
      </c>
      <c r="J8" s="34">
        <f>+J9</f>
        <v>6543345508</v>
      </c>
      <c r="K8" s="35">
        <f>+J8/I8</f>
        <v>0.12426236543702227</v>
      </c>
      <c r="L8" s="34">
        <f>+L9</f>
        <v>45954154492</v>
      </c>
      <c r="M8" s="34">
        <f>+M9</f>
        <v>160000000</v>
      </c>
      <c r="N8" s="34">
        <f t="shared" ref="N8" si="0">+N9</f>
        <v>6543345508</v>
      </c>
      <c r="O8" s="35">
        <f>+N8/I8</f>
        <v>0.12426236543702227</v>
      </c>
      <c r="P8" s="34">
        <f>+P9</f>
        <v>6460884672</v>
      </c>
      <c r="Q8" s="36">
        <f>+P8/I8</f>
        <v>0.12269638080045578</v>
      </c>
      <c r="R8" s="37"/>
      <c r="AY8" s="39"/>
    </row>
    <row r="9" spans="1:51" x14ac:dyDescent="0.25">
      <c r="A9" s="40" t="s">
        <v>28</v>
      </c>
      <c r="B9" s="41" t="s">
        <v>28</v>
      </c>
      <c r="C9" s="41"/>
      <c r="D9" s="41"/>
      <c r="E9" s="41"/>
      <c r="F9" s="41"/>
      <c r="G9" s="41"/>
      <c r="H9" s="42" t="s">
        <v>29</v>
      </c>
      <c r="I9" s="43">
        <f>+I10+I19+I27</f>
        <v>52657500000</v>
      </c>
      <c r="J9" s="43">
        <f>+J10+J19+J27</f>
        <v>6543345508</v>
      </c>
      <c r="K9" s="44">
        <f t="shared" ref="K9:K72" si="1">+J9/I9</f>
        <v>0.12426236543702227</v>
      </c>
      <c r="L9" s="43">
        <f>+L10+L19+L27</f>
        <v>45954154492</v>
      </c>
      <c r="M9" s="43">
        <f>+M10+M19+M27</f>
        <v>160000000</v>
      </c>
      <c r="N9" s="43">
        <f t="shared" ref="N9" si="2">+N10+N19+N27</f>
        <v>6543345508</v>
      </c>
      <c r="O9" s="44">
        <f t="shared" ref="O9:O72" si="3">+N9/I9</f>
        <v>0.12426236543702227</v>
      </c>
      <c r="P9" s="43">
        <f>+P10+P19+P27</f>
        <v>6460884672</v>
      </c>
      <c r="Q9" s="45">
        <f t="shared" ref="Q9:Q72" si="4">+P9/I9</f>
        <v>0.12269638080045578</v>
      </c>
      <c r="S9" s="46"/>
    </row>
    <row r="10" spans="1:51" x14ac:dyDescent="0.25">
      <c r="A10" s="47" t="s">
        <v>28</v>
      </c>
      <c r="B10" s="48" t="s">
        <v>28</v>
      </c>
      <c r="C10" s="48" t="s">
        <v>28</v>
      </c>
      <c r="D10" s="48"/>
      <c r="E10" s="48"/>
      <c r="F10" s="48"/>
      <c r="G10" s="48"/>
      <c r="H10" s="49" t="s">
        <v>30</v>
      </c>
      <c r="I10" s="50">
        <f>+I11</f>
        <v>36079686000</v>
      </c>
      <c r="J10" s="50">
        <f>+J11</f>
        <v>4330181302</v>
      </c>
      <c r="K10" s="51">
        <f t="shared" si="1"/>
        <v>0.1200171559697055</v>
      </c>
      <c r="L10" s="50">
        <f>+L12+L13+L14+L15+L16+L17+L18</f>
        <v>31749504698</v>
      </c>
      <c r="M10" s="50">
        <f t="shared" ref="M10:N10" si="5">+M12+M13+M14+M15+M16+M17+M18</f>
        <v>0</v>
      </c>
      <c r="N10" s="50">
        <f t="shared" si="5"/>
        <v>4330181302</v>
      </c>
      <c r="O10" s="51">
        <f t="shared" si="3"/>
        <v>0.1200171559697055</v>
      </c>
      <c r="P10" s="50">
        <f>+P12+P13+P14+P15+P16+P17+P18</f>
        <v>4283722488</v>
      </c>
      <c r="Q10" s="52">
        <f t="shared" si="4"/>
        <v>0.11872948362133751</v>
      </c>
    </row>
    <row r="11" spans="1:51" x14ac:dyDescent="0.25">
      <c r="A11" s="53" t="s">
        <v>28</v>
      </c>
      <c r="B11" s="54" t="s">
        <v>28</v>
      </c>
      <c r="C11" s="54" t="s">
        <v>28</v>
      </c>
      <c r="D11" s="55" t="s">
        <v>31</v>
      </c>
      <c r="E11" s="56"/>
      <c r="F11" s="56"/>
      <c r="G11" s="56"/>
      <c r="H11" s="57" t="s">
        <v>32</v>
      </c>
      <c r="I11" s="58">
        <f>+I12+I13+I14+I15+I16+I17+I18</f>
        <v>36079686000</v>
      </c>
      <c r="J11" s="58">
        <f>+J12+J13+J14+J15+J16+J17+J18</f>
        <v>4330181302</v>
      </c>
      <c r="K11" s="59">
        <f t="shared" si="1"/>
        <v>0.1200171559697055</v>
      </c>
      <c r="L11" s="58">
        <f t="shared" ref="L11:N11" si="6">+L12+L13+L14+L15+L16+L17+L18</f>
        <v>31749504698</v>
      </c>
      <c r="M11" s="58">
        <f t="shared" si="6"/>
        <v>0</v>
      </c>
      <c r="N11" s="58">
        <f t="shared" si="6"/>
        <v>4330181302</v>
      </c>
      <c r="O11" s="60">
        <f t="shared" si="3"/>
        <v>0.1200171559697055</v>
      </c>
      <c r="P11" s="58">
        <f>+P12+P13+P14+P15+P16+P17+P18</f>
        <v>4283722488</v>
      </c>
      <c r="Q11" s="61">
        <f t="shared" si="4"/>
        <v>0.11872948362133751</v>
      </c>
    </row>
    <row r="12" spans="1:51" x14ac:dyDescent="0.25">
      <c r="A12" s="62" t="s">
        <v>28</v>
      </c>
      <c r="B12" s="63" t="s">
        <v>28</v>
      </c>
      <c r="C12" s="63" t="s">
        <v>28</v>
      </c>
      <c r="D12" s="64" t="s">
        <v>31</v>
      </c>
      <c r="E12" s="65" t="s">
        <v>31</v>
      </c>
      <c r="F12" s="56"/>
      <c r="G12" s="56"/>
      <c r="H12" s="66" t="s">
        <v>33</v>
      </c>
      <c r="I12" s="67">
        <f>+'[1]EJ. DESAGREGADA'!T5</f>
        <v>24715937000</v>
      </c>
      <c r="J12" s="68">
        <f>+'[1]EJ. DESAGREGADA'!X5</f>
        <v>3185359651</v>
      </c>
      <c r="K12" s="59">
        <f t="shared" si="1"/>
        <v>0.12887877368355485</v>
      </c>
      <c r="L12" s="68">
        <f>+'[1]EJ. DESAGREGADA'!AB5</f>
        <v>21530577349</v>
      </c>
      <c r="M12" s="68">
        <f>+'[1]EJ. DESAGREGADA'!W5</f>
        <v>0</v>
      </c>
      <c r="N12" s="68">
        <f>+'[1]EJ. DESAGREGADA'!Y5</f>
        <v>3185359651</v>
      </c>
      <c r="O12" s="69">
        <f t="shared" si="3"/>
        <v>0.12887877368355485</v>
      </c>
      <c r="P12" s="68">
        <f>+'[1]EJ. DESAGREGADA'!AA5</f>
        <v>3185359651</v>
      </c>
      <c r="Q12" s="70">
        <f t="shared" si="4"/>
        <v>0.12887877368355485</v>
      </c>
    </row>
    <row r="13" spans="1:51" x14ac:dyDescent="0.25">
      <c r="A13" s="62" t="s">
        <v>28</v>
      </c>
      <c r="B13" s="63" t="s">
        <v>28</v>
      </c>
      <c r="C13" s="63" t="s">
        <v>28</v>
      </c>
      <c r="D13" s="64" t="s">
        <v>31</v>
      </c>
      <c r="E13" s="65" t="s">
        <v>34</v>
      </c>
      <c r="F13" s="56"/>
      <c r="G13" s="56"/>
      <c r="H13" s="66" t="s">
        <v>35</v>
      </c>
      <c r="I13" s="67">
        <f>+'[1]EJ. DESAGREGADA'!T6</f>
        <v>4814974000</v>
      </c>
      <c r="J13" s="68">
        <f>+'[1]EJ. DESAGREGADA'!X6</f>
        <v>636488617</v>
      </c>
      <c r="K13" s="59">
        <f t="shared" si="1"/>
        <v>0.13218941929904501</v>
      </c>
      <c r="L13" s="68">
        <f>+'[1]EJ. DESAGREGADA'!AB6</f>
        <v>4178485383</v>
      </c>
      <c r="M13" s="68">
        <f>+'[1]EJ. DESAGREGADA'!W6</f>
        <v>0</v>
      </c>
      <c r="N13" s="68">
        <f>+'[1]EJ. DESAGREGADA'!Y6</f>
        <v>636488617</v>
      </c>
      <c r="O13" s="69">
        <f t="shared" si="3"/>
        <v>0.13218941929904501</v>
      </c>
      <c r="P13" s="68">
        <f>+'[1]EJ. DESAGREGADA'!AA6</f>
        <v>636488617</v>
      </c>
      <c r="Q13" s="70">
        <f t="shared" si="4"/>
        <v>0.13218941929904501</v>
      </c>
    </row>
    <row r="14" spans="1:51" x14ac:dyDescent="0.25">
      <c r="A14" s="62" t="s">
        <v>28</v>
      </c>
      <c r="B14" s="63" t="s">
        <v>28</v>
      </c>
      <c r="C14" s="63" t="s">
        <v>28</v>
      </c>
      <c r="D14" s="64" t="s">
        <v>31</v>
      </c>
      <c r="E14" s="65" t="s">
        <v>36</v>
      </c>
      <c r="F14" s="56"/>
      <c r="G14" s="56"/>
      <c r="H14" s="66" t="s">
        <v>37</v>
      </c>
      <c r="I14" s="67">
        <f>+'[1]EJ. DESAGREGADA'!T7</f>
        <v>1335329000</v>
      </c>
      <c r="J14" s="68">
        <f>+'[1]EJ. DESAGREGADA'!X7</f>
        <v>39502279</v>
      </c>
      <c r="K14" s="59">
        <f t="shared" si="1"/>
        <v>2.9582431745285246E-2</v>
      </c>
      <c r="L14" s="68">
        <f>+'[1]EJ. DESAGREGADA'!AB7</f>
        <v>1295826721</v>
      </c>
      <c r="M14" s="68">
        <f>+'[1]EJ. DESAGREGADA'!W7</f>
        <v>0</v>
      </c>
      <c r="N14" s="68">
        <f>+'[1]EJ. DESAGREGADA'!Y7</f>
        <v>39502279</v>
      </c>
      <c r="O14" s="69">
        <f t="shared" si="3"/>
        <v>2.9582431745285246E-2</v>
      </c>
      <c r="P14" s="68">
        <f>+'[1]EJ. DESAGREGADA'!AA7</f>
        <v>28354366</v>
      </c>
      <c r="Q14" s="70">
        <f t="shared" si="4"/>
        <v>2.1233992521693154E-2</v>
      </c>
    </row>
    <row r="15" spans="1:51" x14ac:dyDescent="0.25">
      <c r="A15" s="62" t="s">
        <v>28</v>
      </c>
      <c r="B15" s="63" t="s">
        <v>28</v>
      </c>
      <c r="C15" s="63" t="s">
        <v>28</v>
      </c>
      <c r="D15" s="64" t="s">
        <v>31</v>
      </c>
      <c r="E15" s="65" t="s">
        <v>38</v>
      </c>
      <c r="F15" s="56"/>
      <c r="G15" s="56"/>
      <c r="H15" s="66" t="s">
        <v>39</v>
      </c>
      <c r="I15" s="67">
        <f>+'[1]EJ. DESAGREGADA'!T8</f>
        <v>908311000</v>
      </c>
      <c r="J15" s="68">
        <f>+'[1]EJ. DESAGREGADA'!X8</f>
        <v>260589242</v>
      </c>
      <c r="K15" s="59">
        <f t="shared" si="1"/>
        <v>0.28689429281380496</v>
      </c>
      <c r="L15" s="68">
        <f>+'[1]EJ. DESAGREGADA'!AB8</f>
        <v>647721758</v>
      </c>
      <c r="M15" s="68">
        <f>+'[1]EJ. DESAGREGADA'!W8</f>
        <v>0</v>
      </c>
      <c r="N15" s="68">
        <f>+'[1]EJ. DESAGREGADA'!Y8</f>
        <v>260589242</v>
      </c>
      <c r="O15" s="69">
        <f t="shared" si="3"/>
        <v>0.28689429281380496</v>
      </c>
      <c r="P15" s="68">
        <f>+'[1]EJ. DESAGREGADA'!AA8</f>
        <v>255158071</v>
      </c>
      <c r="Q15" s="70">
        <f t="shared" si="4"/>
        <v>0.28091487497123785</v>
      </c>
    </row>
    <row r="16" spans="1:51" ht="25.5" x14ac:dyDescent="0.25">
      <c r="A16" s="62" t="s">
        <v>28</v>
      </c>
      <c r="B16" s="63" t="s">
        <v>28</v>
      </c>
      <c r="C16" s="63" t="s">
        <v>28</v>
      </c>
      <c r="D16" s="64" t="s">
        <v>31</v>
      </c>
      <c r="E16" s="65" t="s">
        <v>40</v>
      </c>
      <c r="F16" s="56"/>
      <c r="G16" s="56"/>
      <c r="H16" s="66" t="s">
        <v>41</v>
      </c>
      <c r="I16" s="67">
        <f>+'[1]EJ. DESAGREGADA'!T9</f>
        <v>16320000</v>
      </c>
      <c r="J16" s="68">
        <f>+'[1]EJ. DESAGREGADA'!X9</f>
        <v>0</v>
      </c>
      <c r="K16" s="59">
        <f t="shared" si="1"/>
        <v>0</v>
      </c>
      <c r="L16" s="68">
        <f>+'[1]EJ. DESAGREGADA'!AB9</f>
        <v>16320000</v>
      </c>
      <c r="M16" s="68">
        <f>+'[1]EJ. DESAGREGADA'!W9</f>
        <v>0</v>
      </c>
      <c r="N16" s="68">
        <f>+'[1]EJ. DESAGREGADA'!Y9</f>
        <v>0</v>
      </c>
      <c r="O16" s="69">
        <f t="shared" si="3"/>
        <v>0</v>
      </c>
      <c r="P16" s="68">
        <f>+'[1]EJ. DESAGREGADA'!AA9</f>
        <v>0</v>
      </c>
      <c r="Q16" s="70">
        <f t="shared" si="4"/>
        <v>0</v>
      </c>
    </row>
    <row r="17" spans="1:51" x14ac:dyDescent="0.25">
      <c r="A17" s="62" t="s">
        <v>28</v>
      </c>
      <c r="B17" s="63" t="s">
        <v>28</v>
      </c>
      <c r="C17" s="63" t="s">
        <v>28</v>
      </c>
      <c r="D17" s="64" t="s">
        <v>31</v>
      </c>
      <c r="E17" s="65" t="s">
        <v>42</v>
      </c>
      <c r="F17" s="56"/>
      <c r="G17" s="56"/>
      <c r="H17" s="66" t="s">
        <v>43</v>
      </c>
      <c r="I17" s="67">
        <f>+'[1]EJ. DESAGREGADA'!T10</f>
        <v>2897848000</v>
      </c>
      <c r="J17" s="68">
        <f>+'[1]EJ. DESAGREGADA'!X10</f>
        <v>11162404</v>
      </c>
      <c r="K17" s="59">
        <f t="shared" si="1"/>
        <v>3.851963249970323E-3</v>
      </c>
      <c r="L17" s="68">
        <f>+'[1]EJ. DESAGREGADA'!AB10</f>
        <v>2886685596</v>
      </c>
      <c r="M17" s="68">
        <f>+'[1]EJ. DESAGREGADA'!W10</f>
        <v>0</v>
      </c>
      <c r="N17" s="68">
        <f>+'[1]EJ. DESAGREGADA'!Y10</f>
        <v>11162404</v>
      </c>
      <c r="O17" s="69">
        <f t="shared" si="3"/>
        <v>3.851963249970323E-3</v>
      </c>
      <c r="P17" s="68">
        <f>+'[1]EJ. DESAGREGADA'!AA10</f>
        <v>6439599</v>
      </c>
      <c r="Q17" s="70">
        <f t="shared" si="4"/>
        <v>2.2222004052662525E-3</v>
      </c>
    </row>
    <row r="18" spans="1:51" x14ac:dyDescent="0.25">
      <c r="A18" s="62" t="s">
        <v>28</v>
      </c>
      <c r="B18" s="63" t="s">
        <v>28</v>
      </c>
      <c r="C18" s="63" t="s">
        <v>28</v>
      </c>
      <c r="D18" s="64" t="s">
        <v>31</v>
      </c>
      <c r="E18" s="65" t="s">
        <v>44</v>
      </c>
      <c r="F18" s="56"/>
      <c r="G18" s="56"/>
      <c r="H18" s="66" t="s">
        <v>45</v>
      </c>
      <c r="I18" s="67">
        <f>+'[1]EJ. DESAGREGADA'!T11</f>
        <v>1390967000</v>
      </c>
      <c r="J18" s="68">
        <f>+'[1]EJ. DESAGREGADA'!X11</f>
        <v>197079109</v>
      </c>
      <c r="K18" s="59">
        <f t="shared" si="1"/>
        <v>0.14168496376980907</v>
      </c>
      <c r="L18" s="68">
        <f>+'[1]EJ. DESAGREGADA'!AB11</f>
        <v>1193887891</v>
      </c>
      <c r="M18" s="68">
        <f>+'[1]EJ. DESAGREGADA'!W11</f>
        <v>0</v>
      </c>
      <c r="N18" s="68">
        <f>+'[1]EJ. DESAGREGADA'!Y11</f>
        <v>197079109</v>
      </c>
      <c r="O18" s="69">
        <f t="shared" si="3"/>
        <v>0.14168496376980907</v>
      </c>
      <c r="P18" s="68">
        <f>+'[1]EJ. DESAGREGADA'!AA11</f>
        <v>171922184</v>
      </c>
      <c r="Q18" s="70">
        <f t="shared" si="4"/>
        <v>0.12359903865440373</v>
      </c>
    </row>
    <row r="19" spans="1:51" ht="25.5" x14ac:dyDescent="0.25">
      <c r="A19" s="47" t="s">
        <v>28</v>
      </c>
      <c r="B19" s="48" t="s">
        <v>28</v>
      </c>
      <c r="C19" s="48" t="s">
        <v>46</v>
      </c>
      <c r="D19" s="48"/>
      <c r="E19" s="48"/>
      <c r="F19" s="48"/>
      <c r="G19" s="48"/>
      <c r="H19" s="49" t="s">
        <v>47</v>
      </c>
      <c r="I19" s="50">
        <f>+I20+I21+I22+I23+I24+I25+I26</f>
        <v>12554242000</v>
      </c>
      <c r="J19" s="50">
        <f>+J20+J21+J22+J23+J24+J25+J26</f>
        <v>1728686200</v>
      </c>
      <c r="K19" s="51">
        <f t="shared" si="1"/>
        <v>0.13769737750793715</v>
      </c>
      <c r="L19" s="50">
        <f t="shared" ref="L19:N19" si="7">+L20+L21+L22+L23+L24+L25+L26</f>
        <v>10825555800</v>
      </c>
      <c r="M19" s="50">
        <f t="shared" si="7"/>
        <v>0</v>
      </c>
      <c r="N19" s="50">
        <f t="shared" si="7"/>
        <v>1728686200</v>
      </c>
      <c r="O19" s="51">
        <f t="shared" si="3"/>
        <v>0.13769737750793715</v>
      </c>
      <c r="P19" s="50">
        <f>+P20+P21+P22+P23+P24+P25+P26</f>
        <v>1728686200</v>
      </c>
      <c r="Q19" s="52">
        <f t="shared" si="4"/>
        <v>0.13769737750793715</v>
      </c>
      <c r="R19" s="71"/>
    </row>
    <row r="20" spans="1:51" ht="25.5" x14ac:dyDescent="0.25">
      <c r="A20" s="62" t="s">
        <v>28</v>
      </c>
      <c r="B20" s="63" t="s">
        <v>28</v>
      </c>
      <c r="C20" s="63" t="s">
        <v>46</v>
      </c>
      <c r="D20" s="64" t="s">
        <v>31</v>
      </c>
      <c r="E20" s="65"/>
      <c r="F20" s="56"/>
      <c r="G20" s="56"/>
      <c r="H20" s="66" t="s">
        <v>48</v>
      </c>
      <c r="I20" s="67">
        <f>+'[1]EJ. DESAGREGADA'!T12</f>
        <v>3653215000</v>
      </c>
      <c r="J20" s="68">
        <f>+'[1]EJ. DESAGREGADA'!X12</f>
        <v>524115813</v>
      </c>
      <c r="K20" s="59">
        <f t="shared" si="1"/>
        <v>0.14346700454257413</v>
      </c>
      <c r="L20" s="68">
        <f>+'[1]EJ. DESAGREGADA'!AB12</f>
        <v>3129099187</v>
      </c>
      <c r="M20" s="68">
        <f>+'[1]EJ. DESAGREGADA'!W12</f>
        <v>0</v>
      </c>
      <c r="N20" s="68">
        <f>+'[1]EJ. DESAGREGADA'!Y12</f>
        <v>524115813</v>
      </c>
      <c r="O20" s="69">
        <f t="shared" si="3"/>
        <v>0.14346700454257413</v>
      </c>
      <c r="P20" s="68">
        <f>+'[1]EJ. DESAGREGADA'!AA12</f>
        <v>524115813</v>
      </c>
      <c r="Q20" s="70">
        <f t="shared" si="4"/>
        <v>0.14346700454257413</v>
      </c>
      <c r="R20" s="71"/>
    </row>
    <row r="21" spans="1:51" x14ac:dyDescent="0.25">
      <c r="A21" s="62" t="s">
        <v>28</v>
      </c>
      <c r="B21" s="63" t="s">
        <v>28</v>
      </c>
      <c r="C21" s="63" t="s">
        <v>46</v>
      </c>
      <c r="D21" s="64" t="s">
        <v>49</v>
      </c>
      <c r="E21" s="65"/>
      <c r="F21" s="56"/>
      <c r="G21" s="56"/>
      <c r="H21" s="66" t="s">
        <v>50</v>
      </c>
      <c r="I21" s="67">
        <f>+'[1]EJ. DESAGREGADA'!T13</f>
        <v>2498954000</v>
      </c>
      <c r="J21" s="68">
        <f>+'[1]EJ. DESAGREGADA'!X13</f>
        <v>373646826</v>
      </c>
      <c r="K21" s="59">
        <f t="shared" si="1"/>
        <v>0.14952129010778109</v>
      </c>
      <c r="L21" s="68">
        <f>+'[1]EJ. DESAGREGADA'!AB13</f>
        <v>2125307174</v>
      </c>
      <c r="M21" s="68">
        <f>+'[1]EJ. DESAGREGADA'!W13</f>
        <v>0</v>
      </c>
      <c r="N21" s="68">
        <f>+'[1]EJ. DESAGREGADA'!Y13</f>
        <v>373646826</v>
      </c>
      <c r="O21" s="69">
        <f t="shared" si="3"/>
        <v>0.14952129010778109</v>
      </c>
      <c r="P21" s="68">
        <f>+'[1]EJ. DESAGREGADA'!AA13</f>
        <v>373646826</v>
      </c>
      <c r="Q21" s="70">
        <f t="shared" si="4"/>
        <v>0.14952129010778109</v>
      </c>
      <c r="R21" s="71"/>
    </row>
    <row r="22" spans="1:51" x14ac:dyDescent="0.25">
      <c r="A22" s="62" t="s">
        <v>28</v>
      </c>
      <c r="B22" s="63" t="s">
        <v>28</v>
      </c>
      <c r="C22" s="63" t="s">
        <v>46</v>
      </c>
      <c r="D22" s="64" t="s">
        <v>34</v>
      </c>
      <c r="E22" s="65"/>
      <c r="F22" s="56"/>
      <c r="G22" s="56"/>
      <c r="H22" s="66" t="s">
        <v>51</v>
      </c>
      <c r="I22" s="67">
        <f>+'[1]EJ. DESAGREGADA'!T14</f>
        <v>3006635000</v>
      </c>
      <c r="J22" s="68">
        <f>+'[1]EJ. DESAGREGADA'!X14</f>
        <v>388921661</v>
      </c>
      <c r="K22" s="59">
        <f t="shared" si="1"/>
        <v>0.12935446470888551</v>
      </c>
      <c r="L22" s="68">
        <f>+'[1]EJ. DESAGREGADA'!AB14</f>
        <v>2617713339</v>
      </c>
      <c r="M22" s="68">
        <f>+'[1]EJ. DESAGREGADA'!W14</f>
        <v>0</v>
      </c>
      <c r="N22" s="68">
        <f>+'[1]EJ. DESAGREGADA'!Y14</f>
        <v>388921661</v>
      </c>
      <c r="O22" s="69">
        <f t="shared" si="3"/>
        <v>0.12935446470888551</v>
      </c>
      <c r="P22" s="68">
        <f>+'[1]EJ. DESAGREGADA'!AA14</f>
        <v>388921661</v>
      </c>
      <c r="Q22" s="70">
        <f t="shared" si="4"/>
        <v>0.12935446470888551</v>
      </c>
      <c r="R22" s="71"/>
      <c r="AX22" s="4"/>
      <c r="AY22" s="3"/>
    </row>
    <row r="23" spans="1:51" ht="25.5" x14ac:dyDescent="0.25">
      <c r="A23" s="62" t="s">
        <v>28</v>
      </c>
      <c r="B23" s="63" t="s">
        <v>28</v>
      </c>
      <c r="C23" s="63" t="s">
        <v>46</v>
      </c>
      <c r="D23" s="64" t="s">
        <v>52</v>
      </c>
      <c r="E23" s="65"/>
      <c r="F23" s="56"/>
      <c r="G23" s="56"/>
      <c r="H23" s="66" t="s">
        <v>53</v>
      </c>
      <c r="I23" s="67">
        <f>+'[1]EJ. DESAGREGADA'!T15</f>
        <v>1475430000</v>
      </c>
      <c r="J23" s="68">
        <f>+'[1]EJ. DESAGREGADA'!X15</f>
        <v>187012200</v>
      </c>
      <c r="K23" s="59">
        <f t="shared" si="1"/>
        <v>0.12675098106992538</v>
      </c>
      <c r="L23" s="68">
        <f>+'[1]EJ. DESAGREGADA'!AB15</f>
        <v>1288417800</v>
      </c>
      <c r="M23" s="68">
        <f>+'[1]EJ. DESAGREGADA'!W15</f>
        <v>0</v>
      </c>
      <c r="N23" s="68">
        <f>+'[1]EJ. DESAGREGADA'!Y15</f>
        <v>187012200</v>
      </c>
      <c r="O23" s="69">
        <f t="shared" si="3"/>
        <v>0.12675098106992538</v>
      </c>
      <c r="P23" s="68">
        <f>+'[1]EJ. DESAGREGADA'!AA15</f>
        <v>187012200</v>
      </c>
      <c r="Q23" s="70">
        <f t="shared" si="4"/>
        <v>0.12675098106992538</v>
      </c>
      <c r="R23" s="71"/>
    </row>
    <row r="24" spans="1:51" ht="25.5" x14ac:dyDescent="0.25">
      <c r="A24" s="62" t="s">
        <v>28</v>
      </c>
      <c r="B24" s="63" t="s">
        <v>28</v>
      </c>
      <c r="C24" s="63" t="s">
        <v>46</v>
      </c>
      <c r="D24" s="64" t="s">
        <v>54</v>
      </c>
      <c r="E24" s="65"/>
      <c r="F24" s="56"/>
      <c r="G24" s="56"/>
      <c r="H24" s="66" t="s">
        <v>55</v>
      </c>
      <c r="I24" s="67">
        <f>+'[1]EJ. DESAGREGADA'!T16</f>
        <v>158915000</v>
      </c>
      <c r="J24" s="68">
        <f>+'[1]EJ. DESAGREGADA'!X16</f>
        <v>21208800</v>
      </c>
      <c r="K24" s="59">
        <f t="shared" si="1"/>
        <v>0.13346002579995594</v>
      </c>
      <c r="L24" s="68">
        <f>+'[1]EJ. DESAGREGADA'!AB16</f>
        <v>137706200</v>
      </c>
      <c r="M24" s="68">
        <f>+'[1]EJ. DESAGREGADA'!W16</f>
        <v>0</v>
      </c>
      <c r="N24" s="68">
        <f>+'[1]EJ. DESAGREGADA'!Y16</f>
        <v>21208800</v>
      </c>
      <c r="O24" s="69">
        <f t="shared" si="3"/>
        <v>0.13346002579995594</v>
      </c>
      <c r="P24" s="68">
        <f>+'[1]EJ. DESAGREGADA'!AA16</f>
        <v>21208800</v>
      </c>
      <c r="Q24" s="70">
        <f t="shared" si="4"/>
        <v>0.13346002579995594</v>
      </c>
    </row>
    <row r="25" spans="1:51" x14ac:dyDescent="0.25">
      <c r="A25" s="62" t="s">
        <v>28</v>
      </c>
      <c r="B25" s="63" t="s">
        <v>28</v>
      </c>
      <c r="C25" s="63" t="s">
        <v>46</v>
      </c>
      <c r="D25" s="64" t="s">
        <v>36</v>
      </c>
      <c r="E25" s="65"/>
      <c r="F25" s="56"/>
      <c r="G25" s="56"/>
      <c r="H25" s="66" t="s">
        <v>56</v>
      </c>
      <c r="I25" s="67">
        <f>+'[1]EJ. DESAGREGADA'!T17</f>
        <v>1056656000</v>
      </c>
      <c r="J25" s="68">
        <f>+'[1]EJ. DESAGREGADA'!X17</f>
        <v>140264400</v>
      </c>
      <c r="K25" s="59">
        <f t="shared" si="1"/>
        <v>0.13274367438409473</v>
      </c>
      <c r="L25" s="68">
        <f>+'[1]EJ. DESAGREGADA'!AB17</f>
        <v>916391600</v>
      </c>
      <c r="M25" s="68">
        <f>+'[1]EJ. DESAGREGADA'!W17</f>
        <v>0</v>
      </c>
      <c r="N25" s="68">
        <f>+'[1]EJ. DESAGREGADA'!Y17</f>
        <v>140264400</v>
      </c>
      <c r="O25" s="69">
        <f t="shared" si="3"/>
        <v>0.13274367438409473</v>
      </c>
      <c r="P25" s="68">
        <f>+'[1]EJ. DESAGREGADA'!AA17</f>
        <v>140264400</v>
      </c>
      <c r="Q25" s="70">
        <f t="shared" si="4"/>
        <v>0.13274367438409473</v>
      </c>
    </row>
    <row r="26" spans="1:51" x14ac:dyDescent="0.25">
      <c r="A26" s="62" t="s">
        <v>28</v>
      </c>
      <c r="B26" s="63" t="s">
        <v>28</v>
      </c>
      <c r="C26" s="63" t="s">
        <v>46</v>
      </c>
      <c r="D26" s="64" t="s">
        <v>38</v>
      </c>
      <c r="E26" s="65"/>
      <c r="F26" s="56"/>
      <c r="G26" s="56"/>
      <c r="H26" s="66" t="s">
        <v>57</v>
      </c>
      <c r="I26" s="67">
        <f>+'[1]EJ. DESAGREGADA'!T18</f>
        <v>704437000</v>
      </c>
      <c r="J26" s="68">
        <f>+'[1]EJ. DESAGREGADA'!X18</f>
        <v>93516500</v>
      </c>
      <c r="K26" s="59">
        <f t="shared" si="1"/>
        <v>0.13275353225341655</v>
      </c>
      <c r="L26" s="68">
        <f>+'[1]EJ. DESAGREGADA'!AB18</f>
        <v>610920500</v>
      </c>
      <c r="M26" s="68">
        <f>+'[1]EJ. DESAGREGADA'!W18</f>
        <v>0</v>
      </c>
      <c r="N26" s="68">
        <f>+'[1]EJ. DESAGREGADA'!Y18</f>
        <v>93516500</v>
      </c>
      <c r="O26" s="69">
        <f t="shared" si="3"/>
        <v>0.13275353225341655</v>
      </c>
      <c r="P26" s="68">
        <f>+'[1]EJ. DESAGREGADA'!AA18</f>
        <v>93516500</v>
      </c>
      <c r="Q26" s="70">
        <f t="shared" si="4"/>
        <v>0.13275353225341655</v>
      </c>
    </row>
    <row r="27" spans="1:51" s="38" customFormat="1" ht="25.5" x14ac:dyDescent="0.25">
      <c r="A27" s="47" t="s">
        <v>28</v>
      </c>
      <c r="B27" s="48" t="s">
        <v>28</v>
      </c>
      <c r="C27" s="48" t="s">
        <v>58</v>
      </c>
      <c r="D27" s="48"/>
      <c r="E27" s="48"/>
      <c r="F27" s="48"/>
      <c r="G27" s="48"/>
      <c r="H27" s="49" t="s">
        <v>59</v>
      </c>
      <c r="I27" s="50">
        <f t="shared" ref="I27:N27" si="8">+I29+I30+I31+I32+I33+I34+I35</f>
        <v>4023572000</v>
      </c>
      <c r="J27" s="50">
        <f>+J29+J30+J31+J32+J33+J34+J35</f>
        <v>484478006</v>
      </c>
      <c r="K27" s="51">
        <f t="shared" si="1"/>
        <v>0.12040992580721806</v>
      </c>
      <c r="L27" s="50">
        <f t="shared" si="8"/>
        <v>3379093994</v>
      </c>
      <c r="M27" s="50">
        <f t="shared" si="8"/>
        <v>160000000</v>
      </c>
      <c r="N27" s="50">
        <f t="shared" si="8"/>
        <v>484478006</v>
      </c>
      <c r="O27" s="51">
        <f t="shared" si="3"/>
        <v>0.12040992580721806</v>
      </c>
      <c r="P27" s="50">
        <f>+P29+P30+P31+P32+P33+P34+P35</f>
        <v>448475984</v>
      </c>
      <c r="Q27" s="52">
        <f t="shared" si="4"/>
        <v>0.11146214955268602</v>
      </c>
      <c r="R27" s="72"/>
      <c r="AY27" s="39"/>
    </row>
    <row r="28" spans="1:51" ht="25.5" x14ac:dyDescent="0.25">
      <c r="A28" s="53" t="s">
        <v>28</v>
      </c>
      <c r="B28" s="54" t="s">
        <v>28</v>
      </c>
      <c r="C28" s="54" t="s">
        <v>58</v>
      </c>
      <c r="D28" s="55" t="s">
        <v>31</v>
      </c>
      <c r="E28" s="73" t="s">
        <v>60</v>
      </c>
      <c r="F28" s="56"/>
      <c r="G28" s="56"/>
      <c r="H28" s="74" t="s">
        <v>61</v>
      </c>
      <c r="I28" s="75">
        <f>+I29+I30+I31</f>
        <v>2086379000</v>
      </c>
      <c r="J28" s="75">
        <f t="shared" ref="J28:N28" si="9">+J29+J30+J31</f>
        <v>308119687</v>
      </c>
      <c r="K28" s="59">
        <f t="shared" si="1"/>
        <v>0.14768155114674755</v>
      </c>
      <c r="L28" s="75">
        <f t="shared" si="9"/>
        <v>1778259313</v>
      </c>
      <c r="M28" s="75">
        <f t="shared" si="9"/>
        <v>0</v>
      </c>
      <c r="N28" s="75">
        <f t="shared" si="9"/>
        <v>308119687</v>
      </c>
      <c r="O28" s="59">
        <f t="shared" si="3"/>
        <v>0.14768155114674755</v>
      </c>
      <c r="P28" s="75">
        <f>+P29+P30+P31</f>
        <v>272117665</v>
      </c>
      <c r="Q28" s="76">
        <f t="shared" si="4"/>
        <v>0.13042580710407842</v>
      </c>
    </row>
    <row r="29" spans="1:51" x14ac:dyDescent="0.25">
      <c r="A29" s="62" t="s">
        <v>28</v>
      </c>
      <c r="B29" s="63" t="s">
        <v>28</v>
      </c>
      <c r="C29" s="63" t="s">
        <v>58</v>
      </c>
      <c r="D29" s="64" t="s">
        <v>31</v>
      </c>
      <c r="E29" s="64" t="s">
        <v>31</v>
      </c>
      <c r="F29" s="56"/>
      <c r="G29" s="56"/>
      <c r="H29" s="66" t="s">
        <v>62</v>
      </c>
      <c r="I29" s="77">
        <f>+'[1]EJ. DESAGREGADA'!T19</f>
        <v>1640085000</v>
      </c>
      <c r="J29" s="68">
        <f>+'[1]EJ. DESAGREGADA'!X19</f>
        <v>139469399</v>
      </c>
      <c r="K29" s="59">
        <f t="shared" si="1"/>
        <v>8.503790901081347E-2</v>
      </c>
      <c r="L29" s="68">
        <f>+'[1]EJ. DESAGREGADA'!AB19</f>
        <v>1500615601</v>
      </c>
      <c r="M29" s="68">
        <f>+'[1]EJ. DESAGREGADA'!W19</f>
        <v>0</v>
      </c>
      <c r="N29" s="68">
        <f>+'[1]EJ. DESAGREGADA'!Y19</f>
        <v>139469399</v>
      </c>
      <c r="O29" s="69">
        <f t="shared" si="3"/>
        <v>8.503790901081347E-2</v>
      </c>
      <c r="P29" s="68">
        <f>+'[1]EJ. DESAGREGADA'!AA19</f>
        <v>139469399</v>
      </c>
      <c r="Q29" s="70">
        <f t="shared" si="4"/>
        <v>8.503790901081347E-2</v>
      </c>
    </row>
    <row r="30" spans="1:51" x14ac:dyDescent="0.25">
      <c r="A30" s="62" t="s">
        <v>28</v>
      </c>
      <c r="B30" s="63" t="s">
        <v>28</v>
      </c>
      <c r="C30" s="63" t="s">
        <v>58</v>
      </c>
      <c r="D30" s="64" t="s">
        <v>31</v>
      </c>
      <c r="E30" s="64" t="s">
        <v>49</v>
      </c>
      <c r="F30" s="56"/>
      <c r="G30" s="56"/>
      <c r="H30" s="66" t="s">
        <v>63</v>
      </c>
      <c r="I30" s="77">
        <f>+'[1]EJ. DESAGREGADA'!T20</f>
        <v>300045000</v>
      </c>
      <c r="J30" s="68">
        <f>+'[1]EJ. DESAGREGADA'!X20</f>
        <v>149316789</v>
      </c>
      <c r="K30" s="59">
        <f t="shared" si="1"/>
        <v>0.4976479828025796</v>
      </c>
      <c r="L30" s="68">
        <f>+'[1]EJ. DESAGREGADA'!AB20</f>
        <v>150728211</v>
      </c>
      <c r="M30" s="68">
        <f>+'[1]EJ. DESAGREGADA'!W20</f>
        <v>0</v>
      </c>
      <c r="N30" s="68">
        <f>+'[1]EJ. DESAGREGADA'!Y20</f>
        <v>149316789</v>
      </c>
      <c r="O30" s="69">
        <f t="shared" si="3"/>
        <v>0.4976479828025796</v>
      </c>
      <c r="P30" s="68">
        <f>+'[1]EJ. DESAGREGADA'!AA20</f>
        <v>115225769</v>
      </c>
      <c r="Q30" s="70">
        <f t="shared" si="4"/>
        <v>0.38402829242280323</v>
      </c>
    </row>
    <row r="31" spans="1:51" x14ac:dyDescent="0.25">
      <c r="A31" s="62" t="s">
        <v>28</v>
      </c>
      <c r="B31" s="63" t="s">
        <v>28</v>
      </c>
      <c r="C31" s="63" t="s">
        <v>58</v>
      </c>
      <c r="D31" s="64" t="s">
        <v>31</v>
      </c>
      <c r="E31" s="64" t="s">
        <v>34</v>
      </c>
      <c r="F31" s="56"/>
      <c r="G31" s="56"/>
      <c r="H31" s="66" t="s">
        <v>64</v>
      </c>
      <c r="I31" s="77">
        <f>+'[1]EJ. DESAGREGADA'!T21</f>
        <v>146249000</v>
      </c>
      <c r="J31" s="68">
        <f>+'[1]EJ. DESAGREGADA'!X21</f>
        <v>19333499</v>
      </c>
      <c r="K31" s="59">
        <f t="shared" si="1"/>
        <v>0.13219576885995801</v>
      </c>
      <c r="L31" s="68">
        <f>+'[1]EJ. DESAGREGADA'!AB21</f>
        <v>126915501</v>
      </c>
      <c r="M31" s="68">
        <f>+'[1]EJ. DESAGREGADA'!W21</f>
        <v>0</v>
      </c>
      <c r="N31" s="68">
        <f>+'[1]EJ. DESAGREGADA'!Y21</f>
        <v>19333499</v>
      </c>
      <c r="O31" s="69">
        <f t="shared" si="3"/>
        <v>0.13219576885995801</v>
      </c>
      <c r="P31" s="68">
        <f>+'[1]EJ. DESAGREGADA'!AA21</f>
        <v>17422497</v>
      </c>
      <c r="Q31" s="70">
        <f t="shared" si="4"/>
        <v>0.11912899917264391</v>
      </c>
    </row>
    <row r="32" spans="1:51" x14ac:dyDescent="0.25">
      <c r="A32" s="62" t="s">
        <v>28</v>
      </c>
      <c r="B32" s="63" t="s">
        <v>28</v>
      </c>
      <c r="C32" s="63" t="s">
        <v>58</v>
      </c>
      <c r="D32" s="64" t="s">
        <v>49</v>
      </c>
      <c r="E32" s="64"/>
      <c r="F32" s="56"/>
      <c r="G32" s="56"/>
      <c r="H32" s="66" t="s">
        <v>65</v>
      </c>
      <c r="I32" s="77">
        <f>+'[1]EJ. DESAGREGADA'!T22</f>
        <v>1608646000</v>
      </c>
      <c r="J32" s="68">
        <f>+'[1]EJ. DESAGREGADA'!X22</f>
        <v>169779917</v>
      </c>
      <c r="K32" s="59">
        <f t="shared" si="1"/>
        <v>0.10554212486774592</v>
      </c>
      <c r="L32" s="68">
        <f>+'[1]EJ. DESAGREGADA'!AB22</f>
        <v>1438866083</v>
      </c>
      <c r="M32" s="68">
        <f>+'[1]EJ. DESAGREGADA'!W22</f>
        <v>0</v>
      </c>
      <c r="N32" s="68">
        <f>+'[1]EJ. DESAGREGADA'!Y22</f>
        <v>169779917</v>
      </c>
      <c r="O32" s="69">
        <f t="shared" si="3"/>
        <v>0.10554212486774592</v>
      </c>
      <c r="P32" s="68">
        <f>+'[1]EJ. DESAGREGADA'!AA22</f>
        <v>169779917</v>
      </c>
      <c r="Q32" s="70">
        <f t="shared" si="4"/>
        <v>0.10554212486774592</v>
      </c>
    </row>
    <row r="33" spans="1:51" x14ac:dyDescent="0.25">
      <c r="A33" s="62" t="s">
        <v>28</v>
      </c>
      <c r="B33" s="63" t="s">
        <v>28</v>
      </c>
      <c r="C33" s="63" t="s">
        <v>58</v>
      </c>
      <c r="D33" s="64">
        <v>13</v>
      </c>
      <c r="E33" s="64"/>
      <c r="F33" s="56"/>
      <c r="G33" s="56"/>
      <c r="H33" s="66" t="s">
        <v>66</v>
      </c>
      <c r="I33" s="77">
        <f>+'[1]EJ. DESAGREGADA'!T23</f>
        <v>160000000</v>
      </c>
      <c r="J33" s="68">
        <f>+'[1]EJ. DESAGREGADA'!X23</f>
        <v>0</v>
      </c>
      <c r="K33" s="59">
        <f t="shared" si="1"/>
        <v>0</v>
      </c>
      <c r="L33" s="68">
        <f>+'[1]EJ. DESAGREGADA'!AB23</f>
        <v>0</v>
      </c>
      <c r="M33" s="68">
        <f>+'[1]EJ. DESAGREGADA'!W23</f>
        <v>160000000</v>
      </c>
      <c r="N33" s="68">
        <f>+'[1]EJ. DESAGREGADA'!Y23</f>
        <v>0</v>
      </c>
      <c r="O33" s="69">
        <f t="shared" si="3"/>
        <v>0</v>
      </c>
      <c r="P33" s="68">
        <f>+'[1]EJ. DESAGREGADA'!AA23</f>
        <v>0</v>
      </c>
      <c r="Q33" s="70">
        <f t="shared" si="4"/>
        <v>0</v>
      </c>
    </row>
    <row r="34" spans="1:51" x14ac:dyDescent="0.25">
      <c r="A34" s="62" t="s">
        <v>28</v>
      </c>
      <c r="B34" s="63" t="s">
        <v>28</v>
      </c>
      <c r="C34" s="63" t="s">
        <v>58</v>
      </c>
      <c r="D34" s="64" t="s">
        <v>67</v>
      </c>
      <c r="E34" s="64"/>
      <c r="F34" s="56"/>
      <c r="G34" s="56"/>
      <c r="H34" s="66" t="s">
        <v>68</v>
      </c>
      <c r="I34" s="77">
        <f>+'[1]EJ. DESAGREGADA'!T24</f>
        <v>60719000</v>
      </c>
      <c r="J34" s="68">
        <f>+'[1]EJ. DESAGREGADA'!X24</f>
        <v>6578402</v>
      </c>
      <c r="K34" s="59">
        <f t="shared" si="1"/>
        <v>0.10834173817091849</v>
      </c>
      <c r="L34" s="68">
        <f>+'[1]EJ. DESAGREGADA'!AB24</f>
        <v>54140598</v>
      </c>
      <c r="M34" s="68">
        <f>+'[1]EJ. DESAGREGADA'!W24</f>
        <v>0</v>
      </c>
      <c r="N34" s="68">
        <f>+'[1]EJ. DESAGREGADA'!Y24</f>
        <v>6578402</v>
      </c>
      <c r="O34" s="69">
        <f t="shared" si="3"/>
        <v>0.10834173817091849</v>
      </c>
      <c r="P34" s="68">
        <f>+'[1]EJ. DESAGREGADA'!AA24</f>
        <v>6578402</v>
      </c>
      <c r="Q34" s="70">
        <f t="shared" si="4"/>
        <v>0.10834173817091849</v>
      </c>
    </row>
    <row r="35" spans="1:51" x14ac:dyDescent="0.25">
      <c r="A35" s="62" t="s">
        <v>28</v>
      </c>
      <c r="B35" s="63" t="s">
        <v>28</v>
      </c>
      <c r="C35" s="63" t="s">
        <v>58</v>
      </c>
      <c r="D35" s="64" t="s">
        <v>69</v>
      </c>
      <c r="E35" s="64"/>
      <c r="F35" s="56"/>
      <c r="G35" s="56"/>
      <c r="H35" s="66" t="s">
        <v>70</v>
      </c>
      <c r="I35" s="77">
        <f>+'[1]EJ. DESAGREGADA'!T25</f>
        <v>107828000</v>
      </c>
      <c r="J35" s="68">
        <f>+'[1]EJ. DESAGREGADA'!X25</f>
        <v>0</v>
      </c>
      <c r="K35" s="59">
        <f t="shared" si="1"/>
        <v>0</v>
      </c>
      <c r="L35" s="68">
        <f>+'[1]EJ. DESAGREGADA'!AB25</f>
        <v>107828000</v>
      </c>
      <c r="M35" s="68">
        <f>+'[1]EJ. DESAGREGADA'!W25</f>
        <v>0</v>
      </c>
      <c r="N35" s="68">
        <f>+'[1]EJ. DESAGREGADA'!Y25</f>
        <v>0</v>
      </c>
      <c r="O35" s="69">
        <f t="shared" si="3"/>
        <v>0</v>
      </c>
      <c r="P35" s="68">
        <f>+'[1]EJ. DESAGREGADA'!AA25</f>
        <v>0</v>
      </c>
      <c r="Q35" s="70">
        <f t="shared" si="4"/>
        <v>0</v>
      </c>
    </row>
    <row r="36" spans="1:51" s="38" customFormat="1" ht="25.5" x14ac:dyDescent="0.25">
      <c r="A36" s="30">
        <v>2</v>
      </c>
      <c r="B36" s="31" t="s">
        <v>60</v>
      </c>
      <c r="C36" s="32" t="s">
        <v>60</v>
      </c>
      <c r="D36" s="31" t="s">
        <v>60</v>
      </c>
      <c r="E36" s="32"/>
      <c r="F36" s="31"/>
      <c r="G36" s="31"/>
      <c r="H36" s="33" t="s">
        <v>71</v>
      </c>
      <c r="I36" s="34">
        <f>+I37+I41</f>
        <v>18831900000</v>
      </c>
      <c r="J36" s="34">
        <f>+J37+J41</f>
        <v>11071343036.24</v>
      </c>
      <c r="K36" s="35">
        <f t="shared" si="1"/>
        <v>0.58790366538904726</v>
      </c>
      <c r="L36" s="34">
        <f>+L37+L41</f>
        <v>1534209303.54</v>
      </c>
      <c r="M36" s="34">
        <f>+M37+M41</f>
        <v>6226347660.2200003</v>
      </c>
      <c r="N36" s="34">
        <f>+N37+N41</f>
        <v>842735748.68999994</v>
      </c>
      <c r="O36" s="35">
        <f>+N36/I36</f>
        <v>4.4750436689340957E-2</v>
      </c>
      <c r="P36" s="34">
        <f>+P37+P41</f>
        <v>835528523.02999997</v>
      </c>
      <c r="Q36" s="36">
        <f t="shared" si="4"/>
        <v>4.4367723014140895E-2</v>
      </c>
      <c r="R36" s="37"/>
      <c r="AY36" s="39"/>
    </row>
    <row r="37" spans="1:51" ht="25.5" x14ac:dyDescent="0.25">
      <c r="A37" s="78">
        <v>2</v>
      </c>
      <c r="B37" s="79">
        <v>1</v>
      </c>
      <c r="C37" s="48" t="s">
        <v>60</v>
      </c>
      <c r="D37" s="80" t="s">
        <v>60</v>
      </c>
      <c r="E37" s="80"/>
      <c r="F37" s="80"/>
      <c r="G37" s="80"/>
      <c r="H37" s="49" t="s">
        <v>72</v>
      </c>
      <c r="I37" s="81">
        <f>+I38</f>
        <v>60000000</v>
      </c>
      <c r="J37" s="81">
        <f t="shared" ref="J37:P37" si="10">+J38</f>
        <v>0</v>
      </c>
      <c r="K37" s="82" t="e">
        <f>+I37/J37</f>
        <v>#DIV/0!</v>
      </c>
      <c r="L37" s="81">
        <f>+L38</f>
        <v>0</v>
      </c>
      <c r="M37" s="81">
        <f t="shared" si="10"/>
        <v>60000000</v>
      </c>
      <c r="N37" s="81">
        <f t="shared" si="10"/>
        <v>0</v>
      </c>
      <c r="O37" s="82">
        <f>+N37/I37</f>
        <v>0</v>
      </c>
      <c r="P37" s="81">
        <f t="shared" si="10"/>
        <v>0</v>
      </c>
      <c r="Q37" s="83">
        <f>+P37/I37</f>
        <v>0</v>
      </c>
    </row>
    <row r="38" spans="1:51" s="38" customFormat="1" x14ac:dyDescent="0.25">
      <c r="A38" s="53">
        <v>2</v>
      </c>
      <c r="B38" s="54">
        <v>1</v>
      </c>
      <c r="C38" s="54">
        <v>1</v>
      </c>
      <c r="D38" s="55"/>
      <c r="E38" s="56"/>
      <c r="F38" s="56"/>
      <c r="G38" s="56"/>
      <c r="H38" s="84" t="s">
        <v>73</v>
      </c>
      <c r="I38" s="85">
        <f>+I39</f>
        <v>60000000</v>
      </c>
      <c r="J38" s="85">
        <f>+J39</f>
        <v>0</v>
      </c>
      <c r="K38" s="86" t="e">
        <f t="shared" ref="K38:K40" si="11">+I38/J38</f>
        <v>#DIV/0!</v>
      </c>
      <c r="L38" s="85">
        <f>+L39</f>
        <v>0</v>
      </c>
      <c r="M38" s="85">
        <f>+M39</f>
        <v>60000000</v>
      </c>
      <c r="N38" s="85">
        <f>+N39</f>
        <v>0</v>
      </c>
      <c r="O38" s="86">
        <f t="shared" ref="O38:O40" si="12">+N38/I38</f>
        <v>0</v>
      </c>
      <c r="P38" s="85">
        <f>+P39</f>
        <v>0</v>
      </c>
      <c r="Q38" s="87">
        <f t="shared" ref="Q38:Q40" si="13">+P38/I38</f>
        <v>0</v>
      </c>
      <c r="R38" s="72"/>
      <c r="AY38" s="39"/>
    </row>
    <row r="39" spans="1:51" s="38" customFormat="1" x14ac:dyDescent="0.25">
      <c r="A39" s="53">
        <v>2</v>
      </c>
      <c r="B39" s="54">
        <v>1</v>
      </c>
      <c r="C39" s="54">
        <v>1</v>
      </c>
      <c r="D39" s="55">
        <v>4</v>
      </c>
      <c r="E39" s="56"/>
      <c r="F39" s="56"/>
      <c r="G39" s="56"/>
      <c r="H39" s="84" t="s">
        <v>74</v>
      </c>
      <c r="I39" s="85">
        <f>+I40</f>
        <v>60000000</v>
      </c>
      <c r="J39" s="85">
        <f>+J40</f>
        <v>0</v>
      </c>
      <c r="K39" s="86" t="e">
        <f t="shared" si="11"/>
        <v>#DIV/0!</v>
      </c>
      <c r="L39" s="85">
        <f>+L40</f>
        <v>0</v>
      </c>
      <c r="M39" s="85">
        <f>+M40</f>
        <v>60000000</v>
      </c>
      <c r="N39" s="85">
        <f>+N40</f>
        <v>0</v>
      </c>
      <c r="O39" s="86">
        <f t="shared" si="12"/>
        <v>0</v>
      </c>
      <c r="P39" s="85">
        <f>+P40</f>
        <v>0</v>
      </c>
      <c r="Q39" s="87">
        <f t="shared" si="13"/>
        <v>0</v>
      </c>
      <c r="R39" s="72"/>
      <c r="AY39" s="39"/>
    </row>
    <row r="40" spans="1:51" s="38" customFormat="1" ht="25.5" x14ac:dyDescent="0.25">
      <c r="A40" s="62">
        <v>2</v>
      </c>
      <c r="B40" s="63">
        <v>1</v>
      </c>
      <c r="C40" s="63">
        <v>1</v>
      </c>
      <c r="D40" s="64">
        <v>4</v>
      </c>
      <c r="E40" s="64">
        <v>5</v>
      </c>
      <c r="F40" s="56"/>
      <c r="G40" s="56"/>
      <c r="H40" s="88" t="s">
        <v>75</v>
      </c>
      <c r="I40" s="77">
        <f>+'[1]EJ. DESAGREGADA'!T26</f>
        <v>60000000</v>
      </c>
      <c r="J40" s="77">
        <f>+'[1]EJ. DESAGREGADA'!X26</f>
        <v>0</v>
      </c>
      <c r="K40" s="89" t="e">
        <f t="shared" si="11"/>
        <v>#DIV/0!</v>
      </c>
      <c r="L40" s="77">
        <f>+'[1]EJ. DESAGREGADA'!AB26</f>
        <v>0</v>
      </c>
      <c r="M40" s="77">
        <f>+'[1]EJ. DESAGREGADA'!W26</f>
        <v>60000000</v>
      </c>
      <c r="N40" s="77">
        <f>+'[1]EJ. DESAGREGADA'!Y26</f>
        <v>0</v>
      </c>
      <c r="O40" s="89">
        <f t="shared" si="12"/>
        <v>0</v>
      </c>
      <c r="P40" s="77">
        <f>+'[1]EJ. DESAGREGADA'!AA26</f>
        <v>0</v>
      </c>
      <c r="Q40" s="90">
        <f t="shared" si="13"/>
        <v>0</v>
      </c>
      <c r="R40" s="72"/>
      <c r="AY40" s="39"/>
    </row>
    <row r="41" spans="1:51" ht="25.5" x14ac:dyDescent="0.25">
      <c r="A41" s="78">
        <v>2</v>
      </c>
      <c r="B41" s="79">
        <v>2</v>
      </c>
      <c r="C41" s="79"/>
      <c r="D41" s="91"/>
      <c r="E41" s="80"/>
      <c r="F41" s="92"/>
      <c r="G41" s="92"/>
      <c r="H41" s="49" t="s">
        <v>76</v>
      </c>
      <c r="I41" s="50">
        <f>+I42</f>
        <v>18771900000</v>
      </c>
      <c r="J41" s="50">
        <f>+J42</f>
        <v>11071343036.24</v>
      </c>
      <c r="K41" s="51">
        <f t="shared" si="1"/>
        <v>0.58978276233306159</v>
      </c>
      <c r="L41" s="50">
        <f>+L42</f>
        <v>1534209303.54</v>
      </c>
      <c r="M41" s="50">
        <f>+M43+M45+M49+M54+M59+M63+M70+M75</f>
        <v>6166347660.2200003</v>
      </c>
      <c r="N41" s="50">
        <f>+N43+N45+N49+N54+N59+N63+N70+N75</f>
        <v>842735748.68999994</v>
      </c>
      <c r="O41" s="51">
        <f t="shared" si="3"/>
        <v>4.4893471022645549E-2</v>
      </c>
      <c r="P41" s="50">
        <f>+P43+P45+P49+P54+P59+P63+P70+P75</f>
        <v>835528523.02999997</v>
      </c>
      <c r="Q41" s="52">
        <f>+P41/I41</f>
        <v>4.4509534092446686E-2</v>
      </c>
      <c r="R41" s="72"/>
      <c r="S41" s="93"/>
    </row>
    <row r="42" spans="1:51" s="38" customFormat="1" x14ac:dyDescent="0.25">
      <c r="A42" s="53">
        <v>2</v>
      </c>
      <c r="B42" s="54">
        <v>2</v>
      </c>
      <c r="C42" s="54">
        <v>1</v>
      </c>
      <c r="D42" s="94"/>
      <c r="E42" s="73"/>
      <c r="F42" s="56"/>
      <c r="G42" s="56"/>
      <c r="H42" s="84" t="s">
        <v>77</v>
      </c>
      <c r="I42" s="75">
        <f>+I43+I45+I49+I54+I59+I63+I70+I75</f>
        <v>18771900000</v>
      </c>
      <c r="J42" s="75">
        <f>+J43+J45+J49+J54+J59+J63+J70+J75</f>
        <v>11071343036.24</v>
      </c>
      <c r="K42" s="86">
        <f>+J42/I42</f>
        <v>0.58978276233306159</v>
      </c>
      <c r="L42" s="75">
        <f>+L43+L45+L49+L54+L59+L63+L70+L75</f>
        <v>1534209303.54</v>
      </c>
      <c r="M42" s="75">
        <f>+M43+M45+M49</f>
        <v>3491465744.6500001</v>
      </c>
      <c r="N42" s="75">
        <f>+N43+N45+N49</f>
        <v>0</v>
      </c>
      <c r="O42" s="86">
        <f>+N42/I42</f>
        <v>0</v>
      </c>
      <c r="P42" s="75">
        <f>+P43+P45+P49</f>
        <v>0</v>
      </c>
      <c r="Q42" s="87">
        <f>+P42/I42</f>
        <v>0</v>
      </c>
      <c r="R42" s="37"/>
      <c r="S42" s="93"/>
      <c r="AY42" s="39"/>
    </row>
    <row r="43" spans="1:51" s="38" customFormat="1" ht="38.25" x14ac:dyDescent="0.25">
      <c r="A43" s="53">
        <v>2</v>
      </c>
      <c r="B43" s="54">
        <v>2</v>
      </c>
      <c r="C43" s="54">
        <v>1</v>
      </c>
      <c r="D43" s="55">
        <v>2</v>
      </c>
      <c r="E43" s="56"/>
      <c r="F43" s="56"/>
      <c r="G43" s="56"/>
      <c r="H43" s="84" t="s">
        <v>78</v>
      </c>
      <c r="I43" s="95">
        <f>+I44</f>
        <v>3000000</v>
      </c>
      <c r="J43" s="95">
        <f>+J44</f>
        <v>0</v>
      </c>
      <c r="K43" s="86">
        <f>+J43/I43</f>
        <v>0</v>
      </c>
      <c r="L43" s="95">
        <f>+L44</f>
        <v>1500000</v>
      </c>
      <c r="M43" s="95">
        <f>+M44</f>
        <v>1500000</v>
      </c>
      <c r="N43" s="95">
        <f>+N44</f>
        <v>0</v>
      </c>
      <c r="O43" s="86">
        <f>+N43/I43</f>
        <v>0</v>
      </c>
      <c r="P43" s="95">
        <f>+P44</f>
        <v>0</v>
      </c>
      <c r="Q43" s="87">
        <f>+P43/I43</f>
        <v>0</v>
      </c>
      <c r="R43" s="2"/>
      <c r="AY43" s="39"/>
    </row>
    <row r="44" spans="1:51" ht="38.25" x14ac:dyDescent="0.25">
      <c r="A44" s="62">
        <v>2</v>
      </c>
      <c r="B44" s="63">
        <v>2</v>
      </c>
      <c r="C44" s="63">
        <v>1</v>
      </c>
      <c r="D44" s="64">
        <v>2</v>
      </c>
      <c r="E44" s="64">
        <v>3</v>
      </c>
      <c r="F44" s="56"/>
      <c r="G44" s="56"/>
      <c r="H44" s="88" t="s">
        <v>79</v>
      </c>
      <c r="I44" s="77">
        <f>+'[1]EJ. DESAGREGADA'!T27</f>
        <v>3000000</v>
      </c>
      <c r="J44" s="77">
        <f>+'[1]EJ. DESAGREGADA'!X27</f>
        <v>0</v>
      </c>
      <c r="K44" s="89">
        <f t="shared" si="1"/>
        <v>0</v>
      </c>
      <c r="L44" s="77">
        <f>+'[1]EJ. DESAGREGADA'!AB27</f>
        <v>1500000</v>
      </c>
      <c r="M44" s="77">
        <f>+'[1]EJ. DESAGREGADA'!W27</f>
        <v>1500000</v>
      </c>
      <c r="N44" s="77">
        <f>+'[1]EJ. DESAGREGADA'!Y27</f>
        <v>0</v>
      </c>
      <c r="O44" s="89">
        <f>+N44/I44</f>
        <v>0</v>
      </c>
      <c r="P44" s="77">
        <f>+'[1]EJ. DESAGREGADA'!AA27</f>
        <v>0</v>
      </c>
      <c r="Q44" s="90">
        <f t="shared" si="4"/>
        <v>0</v>
      </c>
    </row>
    <row r="45" spans="1:51" s="38" customFormat="1" ht="38.25" x14ac:dyDescent="0.25">
      <c r="A45" s="96">
        <v>2</v>
      </c>
      <c r="B45" s="97">
        <v>2</v>
      </c>
      <c r="C45" s="97">
        <v>1</v>
      </c>
      <c r="D45" s="98">
        <v>3</v>
      </c>
      <c r="E45" s="56"/>
      <c r="F45" s="56"/>
      <c r="G45" s="56"/>
      <c r="H45" s="84" t="s">
        <v>80</v>
      </c>
      <c r="I45" s="95">
        <f>+I46+I47+I48</f>
        <v>39648447</v>
      </c>
      <c r="J45" s="95">
        <f>+J46+J47+J48</f>
        <v>12269569.74</v>
      </c>
      <c r="K45" s="86">
        <f t="shared" si="1"/>
        <v>0.30945902471287212</v>
      </c>
      <c r="L45" s="95">
        <f>+L46+L47+L48</f>
        <v>0</v>
      </c>
      <c r="M45" s="95">
        <f>+M46+M47+M48</f>
        <v>27378877.259999998</v>
      </c>
      <c r="N45" s="95">
        <f>+N46+N47+N48</f>
        <v>0</v>
      </c>
      <c r="O45" s="86">
        <f t="shared" ref="O45:O53" si="14">+N45/I45</f>
        <v>0</v>
      </c>
      <c r="P45" s="95">
        <f>+P46+P47+P48</f>
        <v>0</v>
      </c>
      <c r="Q45" s="87">
        <f>+P45/I45</f>
        <v>0</v>
      </c>
      <c r="R45" s="37"/>
      <c r="AY45" s="39"/>
    </row>
    <row r="46" spans="1:51" s="38" customFormat="1" ht="38.25" x14ac:dyDescent="0.25">
      <c r="A46" s="99">
        <v>2</v>
      </c>
      <c r="B46" s="100">
        <v>2</v>
      </c>
      <c r="C46" s="100">
        <v>1</v>
      </c>
      <c r="D46" s="101">
        <v>3</v>
      </c>
      <c r="E46" s="101">
        <v>2</v>
      </c>
      <c r="F46" s="56"/>
      <c r="G46" s="56"/>
      <c r="H46" s="88" t="s">
        <v>81</v>
      </c>
      <c r="I46" s="77">
        <f>+'[1]EJ. DESAGREGADA'!T28</f>
        <v>12196503</v>
      </c>
      <c r="J46" s="77">
        <f>+'[1]EJ. DESAGREGADA'!X28</f>
        <v>0</v>
      </c>
      <c r="K46" s="89">
        <f t="shared" si="1"/>
        <v>0</v>
      </c>
      <c r="L46" s="77">
        <f>+'[1]EJ. DESAGREGADA'!AB28</f>
        <v>0</v>
      </c>
      <c r="M46" s="77">
        <f>+'[1]EJ. DESAGREGADA'!W28</f>
        <v>12196503</v>
      </c>
      <c r="N46" s="77">
        <f>+'[1]EJ. DESAGREGADA'!Y28</f>
        <v>0</v>
      </c>
      <c r="O46" s="89">
        <f t="shared" si="14"/>
        <v>0</v>
      </c>
      <c r="P46" s="77">
        <f>+'[1]EJ. DESAGREGADA'!AA28</f>
        <v>0</v>
      </c>
      <c r="Q46" s="90">
        <f t="shared" ref="Q46:Q48" si="15">+P46/I46</f>
        <v>0</v>
      </c>
      <c r="R46" s="2"/>
      <c r="AY46" s="39"/>
    </row>
    <row r="47" spans="1:51" ht="38.25" x14ac:dyDescent="0.25">
      <c r="A47" s="62">
        <v>2</v>
      </c>
      <c r="B47" s="63">
        <v>2</v>
      </c>
      <c r="C47" s="63">
        <v>1</v>
      </c>
      <c r="D47" s="64">
        <v>3</v>
      </c>
      <c r="E47" s="64">
        <v>5</v>
      </c>
      <c r="F47" s="56"/>
      <c r="G47" s="56"/>
      <c r="H47" s="88" t="s">
        <v>82</v>
      </c>
      <c r="I47" s="77">
        <f>+'[1]EJ. DESAGREGADA'!T29</f>
        <v>25601834</v>
      </c>
      <c r="J47" s="77">
        <f>+'[1]EJ. DESAGREGADA'!X29</f>
        <v>12269569.74</v>
      </c>
      <c r="K47" s="89">
        <f t="shared" si="1"/>
        <v>0.47924573450480151</v>
      </c>
      <c r="L47" s="77">
        <f>+'[1]EJ. DESAGREGADA'!AB29</f>
        <v>0</v>
      </c>
      <c r="M47" s="77">
        <f>+'[1]EJ. DESAGREGADA'!W29</f>
        <v>13332264.26</v>
      </c>
      <c r="N47" s="77">
        <f>+'[1]EJ. DESAGREGADA'!Y29</f>
        <v>0</v>
      </c>
      <c r="O47" s="89">
        <f t="shared" si="14"/>
        <v>0</v>
      </c>
      <c r="P47" s="77">
        <f>+'[1]EJ. DESAGREGADA'!AA29</f>
        <v>0</v>
      </c>
      <c r="Q47" s="90">
        <f t="shared" si="15"/>
        <v>0</v>
      </c>
    </row>
    <row r="48" spans="1:51" x14ac:dyDescent="0.25">
      <c r="A48" s="62">
        <v>2</v>
      </c>
      <c r="B48" s="63">
        <v>2</v>
      </c>
      <c r="C48" s="63">
        <v>1</v>
      </c>
      <c r="D48" s="64">
        <v>3</v>
      </c>
      <c r="E48" s="64">
        <v>6</v>
      </c>
      <c r="F48" s="56"/>
      <c r="G48" s="56"/>
      <c r="H48" s="88" t="s">
        <v>83</v>
      </c>
      <c r="I48" s="77">
        <f>+'[1]EJ. DESAGREGADA'!T30</f>
        <v>1850110</v>
      </c>
      <c r="J48" s="77">
        <f>+'[1]EJ. DESAGREGADA'!X30</f>
        <v>0</v>
      </c>
      <c r="K48" s="89">
        <f t="shared" si="1"/>
        <v>0</v>
      </c>
      <c r="L48" s="77">
        <f>+'[1]EJ. DESAGREGADA'!AB30</f>
        <v>0</v>
      </c>
      <c r="M48" s="77">
        <f>+'[1]EJ. DESAGREGADA'!W30</f>
        <v>1850110</v>
      </c>
      <c r="N48" s="77">
        <f>+'[1]EJ. DESAGREGADA'!Y30</f>
        <v>0</v>
      </c>
      <c r="O48" s="89">
        <f t="shared" si="14"/>
        <v>0</v>
      </c>
      <c r="P48" s="77">
        <f>+'[1]EJ. DESAGREGADA'!AA30</f>
        <v>0</v>
      </c>
      <c r="Q48" s="90">
        <f t="shared" si="15"/>
        <v>0</v>
      </c>
    </row>
    <row r="49" spans="1:51" s="38" customFormat="1" ht="25.5" x14ac:dyDescent="0.25">
      <c r="A49" s="96">
        <v>2</v>
      </c>
      <c r="B49" s="97">
        <v>2</v>
      </c>
      <c r="C49" s="97">
        <v>1</v>
      </c>
      <c r="D49" s="98">
        <v>4</v>
      </c>
      <c r="E49" s="56"/>
      <c r="F49" s="56"/>
      <c r="G49" s="56"/>
      <c r="H49" s="84" t="s">
        <v>84</v>
      </c>
      <c r="I49" s="95">
        <f>+I50+I51+I52+I53</f>
        <v>3463086867.3899999</v>
      </c>
      <c r="J49" s="95">
        <f>+J50+J51+J52+J53</f>
        <v>0</v>
      </c>
      <c r="K49" s="86">
        <f t="shared" si="1"/>
        <v>0</v>
      </c>
      <c r="L49" s="95">
        <f>+L50+L51+L52+L53</f>
        <v>500000</v>
      </c>
      <c r="M49" s="95">
        <f>+M50+M51+M52+M53</f>
        <v>3462586867.3899999</v>
      </c>
      <c r="N49" s="95">
        <f>+N50+N51+N52+N53</f>
        <v>0</v>
      </c>
      <c r="O49" s="86">
        <f t="shared" si="14"/>
        <v>0</v>
      </c>
      <c r="P49" s="95">
        <f>+P50+P51+P52+P53</f>
        <v>0</v>
      </c>
      <c r="Q49" s="87">
        <f>+P49/I49</f>
        <v>0</v>
      </c>
      <c r="R49" s="2"/>
      <c r="AY49" s="39"/>
    </row>
    <row r="50" spans="1:51" ht="25.5" x14ac:dyDescent="0.25">
      <c r="A50" s="62">
        <v>2</v>
      </c>
      <c r="B50" s="63">
        <v>2</v>
      </c>
      <c r="C50" s="63">
        <v>1</v>
      </c>
      <c r="D50" s="64">
        <v>4</v>
      </c>
      <c r="E50" s="64">
        <v>2</v>
      </c>
      <c r="F50" s="56"/>
      <c r="G50" s="56"/>
      <c r="H50" s="88" t="s">
        <v>85</v>
      </c>
      <c r="I50" s="77">
        <f>+'[1]EJ. DESAGREGADA'!T31</f>
        <v>48341</v>
      </c>
      <c r="J50" s="77">
        <f>+'[1]EJ. DESAGREGADA'!X31</f>
        <v>0</v>
      </c>
      <c r="K50" s="89">
        <f t="shared" si="1"/>
        <v>0</v>
      </c>
      <c r="L50" s="77">
        <f>+'[1]EJ. DESAGREGADA'!AB31</f>
        <v>0</v>
      </c>
      <c r="M50" s="77">
        <f>+'[1]EJ. DESAGREGADA'!W31</f>
        <v>48341</v>
      </c>
      <c r="N50" s="77">
        <f>+'[1]EJ. DESAGREGADA'!Y31</f>
        <v>0</v>
      </c>
      <c r="O50" s="89">
        <f t="shared" si="14"/>
        <v>0</v>
      </c>
      <c r="P50" s="77">
        <f>+'[1]EJ. DESAGREGADA'!AA31</f>
        <v>0</v>
      </c>
      <c r="Q50" s="90">
        <f t="shared" ref="Q50:Q53" si="16">+P50/I50</f>
        <v>0</v>
      </c>
    </row>
    <row r="51" spans="1:51" x14ac:dyDescent="0.25">
      <c r="A51" s="62">
        <v>2</v>
      </c>
      <c r="B51" s="63">
        <v>2</v>
      </c>
      <c r="C51" s="63">
        <v>1</v>
      </c>
      <c r="D51" s="64">
        <v>4</v>
      </c>
      <c r="E51" s="64">
        <v>6</v>
      </c>
      <c r="F51" s="56"/>
      <c r="G51" s="56"/>
      <c r="H51" s="88" t="s">
        <v>86</v>
      </c>
      <c r="I51" s="77">
        <f>+'[1]EJ. DESAGREGADA'!T32</f>
        <v>74850</v>
      </c>
      <c r="J51" s="77">
        <f>+'[1]EJ. DESAGREGADA'!X32</f>
        <v>0</v>
      </c>
      <c r="K51" s="89">
        <f t="shared" si="1"/>
        <v>0</v>
      </c>
      <c r="L51" s="77">
        <f>+'[1]EJ. DESAGREGADA'!AB32</f>
        <v>0</v>
      </c>
      <c r="M51" s="77">
        <f>+'[1]EJ. DESAGREGADA'!W32</f>
        <v>74850</v>
      </c>
      <c r="N51" s="77">
        <f>+'[1]EJ. DESAGREGADA'!Y32</f>
        <v>0</v>
      </c>
      <c r="O51" s="89">
        <f t="shared" si="14"/>
        <v>0</v>
      </c>
      <c r="P51" s="77">
        <f>+'[1]EJ. DESAGREGADA'!AA32</f>
        <v>0</v>
      </c>
      <c r="Q51" s="90">
        <f t="shared" si="16"/>
        <v>0</v>
      </c>
    </row>
    <row r="52" spans="1:51" ht="11.25" customHeight="1" x14ac:dyDescent="0.25">
      <c r="A52" s="62">
        <v>2</v>
      </c>
      <c r="B52" s="63">
        <v>2</v>
      </c>
      <c r="C52" s="63">
        <v>1</v>
      </c>
      <c r="D52" s="64">
        <v>4</v>
      </c>
      <c r="E52" s="64">
        <v>7</v>
      </c>
      <c r="F52" s="56"/>
      <c r="G52" s="56"/>
      <c r="H52" s="88" t="s">
        <v>87</v>
      </c>
      <c r="I52" s="77">
        <f>+'[1]EJ. DESAGREGADA'!T33</f>
        <v>3462351416.3899999</v>
      </c>
      <c r="J52" s="77">
        <f>+'[1]EJ. DESAGREGADA'!X33</f>
        <v>0</v>
      </c>
      <c r="K52" s="89">
        <f t="shared" si="1"/>
        <v>0</v>
      </c>
      <c r="L52" s="77">
        <f>+'[1]EJ. DESAGREGADA'!AB33</f>
        <v>500000</v>
      </c>
      <c r="M52" s="77">
        <f>+'[1]EJ. DESAGREGADA'!W33</f>
        <v>3461851416.3899999</v>
      </c>
      <c r="N52" s="77">
        <f>+'[1]EJ. DESAGREGADA'!Y33</f>
        <v>0</v>
      </c>
      <c r="O52" s="89">
        <f t="shared" si="14"/>
        <v>0</v>
      </c>
      <c r="P52" s="77">
        <f>+'[1]EJ. DESAGREGADA'!AA33</f>
        <v>0</v>
      </c>
      <c r="Q52" s="90">
        <f t="shared" si="16"/>
        <v>0</v>
      </c>
      <c r="R52" s="8"/>
    </row>
    <row r="53" spans="1:51" ht="25.5" x14ac:dyDescent="0.25">
      <c r="A53" s="99">
        <v>2</v>
      </c>
      <c r="B53" s="100">
        <v>2</v>
      </c>
      <c r="C53" s="100">
        <v>1</v>
      </c>
      <c r="D53" s="101">
        <v>4</v>
      </c>
      <c r="E53" s="101">
        <v>8</v>
      </c>
      <c r="F53" s="56"/>
      <c r="G53" s="56"/>
      <c r="H53" s="88" t="s">
        <v>88</v>
      </c>
      <c r="I53" s="77">
        <f>+'[1]EJ. DESAGREGADA'!T34</f>
        <v>612260</v>
      </c>
      <c r="J53" s="77">
        <f>+'[1]EJ. DESAGREGADA'!X34</f>
        <v>0</v>
      </c>
      <c r="K53" s="89">
        <f t="shared" si="1"/>
        <v>0</v>
      </c>
      <c r="L53" s="77">
        <f>+'[1]EJ. DESAGREGADA'!AB34</f>
        <v>0</v>
      </c>
      <c r="M53" s="77">
        <f>+'[1]EJ. DESAGREGADA'!W34</f>
        <v>612260</v>
      </c>
      <c r="N53" s="77">
        <f>+'[1]EJ. DESAGREGADA'!Y34</f>
        <v>0</v>
      </c>
      <c r="O53" s="89">
        <f t="shared" si="14"/>
        <v>0</v>
      </c>
      <c r="P53" s="77">
        <f>+'[1]EJ. DESAGREGADA'!AA34</f>
        <v>0</v>
      </c>
      <c r="Q53" s="90">
        <f t="shared" si="16"/>
        <v>0</v>
      </c>
      <c r="R53" s="72"/>
    </row>
    <row r="54" spans="1:51" s="38" customFormat="1" ht="76.5" x14ac:dyDescent="0.25">
      <c r="A54" s="96">
        <v>2</v>
      </c>
      <c r="B54" s="97">
        <v>2</v>
      </c>
      <c r="C54" s="97">
        <v>2</v>
      </c>
      <c r="D54" s="98">
        <v>6</v>
      </c>
      <c r="E54" s="56"/>
      <c r="F54" s="97"/>
      <c r="G54" s="97"/>
      <c r="H54" s="84" t="s">
        <v>89</v>
      </c>
      <c r="I54" s="95">
        <f>+I55+I56+I57+I58</f>
        <v>1402367479.6099999</v>
      </c>
      <c r="J54" s="95">
        <f>+J55+J56+J57+J58</f>
        <v>1125581254.22</v>
      </c>
      <c r="K54" s="86">
        <f>+J54/I54</f>
        <v>0.80262931833888895</v>
      </c>
      <c r="L54" s="95">
        <f>+L55+L56+L57+L58</f>
        <v>237384702.6099999</v>
      </c>
      <c r="M54" s="95">
        <f>+M55+M56+M57+M58</f>
        <v>39401522.780000001</v>
      </c>
      <c r="N54" s="95">
        <f>+N55+N56+N57+N58</f>
        <v>98722976</v>
      </c>
      <c r="O54" s="86">
        <f>+N54/I54</f>
        <v>7.0397365480448088E-2</v>
      </c>
      <c r="P54" s="95">
        <f>+P55+P56+P57+P58</f>
        <v>98722976</v>
      </c>
      <c r="Q54" s="87">
        <f>+P54/I54</f>
        <v>7.0397365480448088E-2</v>
      </c>
      <c r="R54" s="2"/>
      <c r="AY54" s="39"/>
    </row>
    <row r="55" spans="1:51" ht="25.5" x14ac:dyDescent="0.25">
      <c r="A55" s="62">
        <v>2</v>
      </c>
      <c r="B55" s="63">
        <v>2</v>
      </c>
      <c r="C55" s="63">
        <v>2</v>
      </c>
      <c r="D55" s="64">
        <v>6</v>
      </c>
      <c r="E55" s="64">
        <v>3</v>
      </c>
      <c r="F55" s="63"/>
      <c r="G55" s="63"/>
      <c r="H55" s="88" t="s">
        <v>90</v>
      </c>
      <c r="I55" s="77">
        <f>+'[1]EJ. DESAGREGADA'!T35</f>
        <v>27846940</v>
      </c>
      <c r="J55" s="77">
        <f>+'[1]EJ. DESAGREGADA'!X35</f>
        <v>12529479.220000001</v>
      </c>
      <c r="K55" s="89">
        <f t="shared" ref="K55:K57" si="17">+J55/I55</f>
        <v>0.4499409708930317</v>
      </c>
      <c r="L55" s="77">
        <f>+'[1]EJ. DESAGREGADA'!AB35</f>
        <v>0</v>
      </c>
      <c r="M55" s="77">
        <f>+'[1]EJ. DESAGREGADA'!W35</f>
        <v>15317460.779999999</v>
      </c>
      <c r="N55" s="77">
        <f>+'[1]EJ. DESAGREGADA'!Y35</f>
        <v>0</v>
      </c>
      <c r="O55" s="89">
        <f t="shared" ref="O55:O58" si="18">+N55/I55</f>
        <v>0</v>
      </c>
      <c r="P55" s="77">
        <f>+'[1]EJ. DESAGREGADA'!AA35</f>
        <v>0</v>
      </c>
      <c r="Q55" s="90">
        <f t="shared" ref="Q55:Q58" si="19">+P55/I55</f>
        <v>0</v>
      </c>
    </row>
    <row r="56" spans="1:51" x14ac:dyDescent="0.25">
      <c r="A56" s="62">
        <v>2</v>
      </c>
      <c r="B56" s="63">
        <v>2</v>
      </c>
      <c r="C56" s="63">
        <v>2</v>
      </c>
      <c r="D56" s="64">
        <v>6</v>
      </c>
      <c r="E56" s="64">
        <v>4</v>
      </c>
      <c r="F56" s="63"/>
      <c r="G56" s="63"/>
      <c r="H56" s="88" t="s">
        <v>91</v>
      </c>
      <c r="I56" s="77">
        <f>+'[1]EJ. DESAGREGADA'!T36</f>
        <v>1136761611.6099999</v>
      </c>
      <c r="J56" s="77">
        <f>+'[1]EJ. DESAGREGADA'!X36</f>
        <v>1022304962</v>
      </c>
      <c r="K56" s="89">
        <f t="shared" si="17"/>
        <v>0.89931341062098813</v>
      </c>
      <c r="L56" s="77">
        <f>+'[1]EJ. DESAGREGADA'!AB36</f>
        <v>113656649.6099999</v>
      </c>
      <c r="M56" s="77">
        <f>+'[1]EJ. DESAGREGADA'!W36</f>
        <v>800000</v>
      </c>
      <c r="N56" s="77">
        <f>+'[1]EJ. DESAGREGADA'!Y36</f>
        <v>71943366</v>
      </c>
      <c r="O56" s="89">
        <f t="shared" si="18"/>
        <v>6.328799747038108E-2</v>
      </c>
      <c r="P56" s="77">
        <f>+'[1]EJ. DESAGREGADA'!AA36</f>
        <v>71943366</v>
      </c>
      <c r="Q56" s="90">
        <f t="shared" si="19"/>
        <v>6.328799747038108E-2</v>
      </c>
    </row>
    <row r="57" spans="1:51" x14ac:dyDescent="0.25">
      <c r="A57" s="62">
        <v>2</v>
      </c>
      <c r="B57" s="63">
        <v>2</v>
      </c>
      <c r="C57" s="63">
        <v>2</v>
      </c>
      <c r="D57" s="64">
        <v>6</v>
      </c>
      <c r="E57" s="64">
        <v>8</v>
      </c>
      <c r="F57" s="63"/>
      <c r="G57" s="63"/>
      <c r="H57" s="88" t="s">
        <v>92</v>
      </c>
      <c r="I57" s="77">
        <f>+'[1]EJ. DESAGREGADA'!T37</f>
        <v>87251265</v>
      </c>
      <c r="J57" s="77">
        <f>+'[1]EJ. DESAGREGADA'!X37</f>
        <v>63967203</v>
      </c>
      <c r="K57" s="89">
        <f t="shared" si="17"/>
        <v>0.73313782900454227</v>
      </c>
      <c r="L57" s="77">
        <f>+'[1]EJ. DESAGREGADA'!AB37</f>
        <v>0</v>
      </c>
      <c r="M57" s="77">
        <f>+'[1]EJ. DESAGREGADA'!W37</f>
        <v>23284062</v>
      </c>
      <c r="N57" s="77">
        <f>+'[1]EJ. DESAGREGADA'!Y37</f>
        <v>0</v>
      </c>
      <c r="O57" s="89">
        <f t="shared" si="18"/>
        <v>0</v>
      </c>
      <c r="P57" s="77">
        <f>+'[1]EJ. DESAGREGADA'!AA37</f>
        <v>0</v>
      </c>
      <c r="Q57" s="90">
        <f t="shared" si="19"/>
        <v>0</v>
      </c>
    </row>
    <row r="58" spans="1:51" ht="38.25" x14ac:dyDescent="0.25">
      <c r="A58" s="62">
        <v>2</v>
      </c>
      <c r="B58" s="63">
        <v>2</v>
      </c>
      <c r="C58" s="63">
        <v>2</v>
      </c>
      <c r="D58" s="64">
        <v>6</v>
      </c>
      <c r="E58" s="64">
        <v>9</v>
      </c>
      <c r="F58" s="56"/>
      <c r="G58" s="56"/>
      <c r="H58" s="88" t="s">
        <v>93</v>
      </c>
      <c r="I58" s="77">
        <f>+'[1]EJ. DESAGREGADA'!T38</f>
        <v>150507663</v>
      </c>
      <c r="J58" s="77">
        <f>+'[1]EJ. DESAGREGADA'!X38</f>
        <v>26779610</v>
      </c>
      <c r="K58" s="89">
        <f>+J58/I58</f>
        <v>0.1779285483955724</v>
      </c>
      <c r="L58" s="77">
        <f>+'[1]EJ. DESAGREGADA'!AB38</f>
        <v>123728053</v>
      </c>
      <c r="M58" s="77">
        <f>+'[1]EJ. DESAGREGADA'!W38</f>
        <v>0</v>
      </c>
      <c r="N58" s="77">
        <f>+'[1]EJ. DESAGREGADA'!Y38</f>
        <v>26779610</v>
      </c>
      <c r="O58" s="89">
        <f t="shared" si="18"/>
        <v>0.1779285483955724</v>
      </c>
      <c r="P58" s="77">
        <f>+'[1]EJ. DESAGREGADA'!AA38</f>
        <v>26779610</v>
      </c>
      <c r="Q58" s="90">
        <f t="shared" si="19"/>
        <v>0.1779285483955724</v>
      </c>
      <c r="R58" s="72"/>
    </row>
    <row r="59" spans="1:51" s="38" customFormat="1" ht="51" x14ac:dyDescent="0.25">
      <c r="A59" s="96">
        <v>2</v>
      </c>
      <c r="B59" s="97">
        <v>2</v>
      </c>
      <c r="C59" s="97">
        <v>2</v>
      </c>
      <c r="D59" s="98">
        <v>7</v>
      </c>
      <c r="E59" s="56"/>
      <c r="F59" s="97"/>
      <c r="G59" s="56"/>
      <c r="H59" s="84" t="s">
        <v>94</v>
      </c>
      <c r="I59" s="95">
        <f t="shared" ref="I59:P59" si="20">+I60+I61+I62</f>
        <v>3169100544</v>
      </c>
      <c r="J59" s="95">
        <f t="shared" si="20"/>
        <v>2879239378.1500001</v>
      </c>
      <c r="K59" s="86">
        <f t="shared" si="1"/>
        <v>0.90853519418978712</v>
      </c>
      <c r="L59" s="95">
        <f>+L60+L61+L62</f>
        <v>21978.930000000168</v>
      </c>
      <c r="M59" s="95">
        <f t="shared" si="20"/>
        <v>289839186.92000002</v>
      </c>
      <c r="N59" s="95">
        <f t="shared" si="20"/>
        <v>465309045.06999999</v>
      </c>
      <c r="O59" s="86">
        <f t="shared" si="3"/>
        <v>0.14682684837846532</v>
      </c>
      <c r="P59" s="95">
        <f t="shared" si="20"/>
        <v>463994074.83999997</v>
      </c>
      <c r="Q59" s="87">
        <f t="shared" si="4"/>
        <v>0.14641191353757188</v>
      </c>
      <c r="R59" s="2"/>
      <c r="AY59" s="39"/>
    </row>
    <row r="60" spans="1:51" ht="25.5" x14ac:dyDescent="0.25">
      <c r="A60" s="62">
        <v>2</v>
      </c>
      <c r="B60" s="63">
        <v>2</v>
      </c>
      <c r="C60" s="63">
        <v>2</v>
      </c>
      <c r="D60" s="64">
        <v>7</v>
      </c>
      <c r="E60" s="64">
        <v>1</v>
      </c>
      <c r="F60" s="56"/>
      <c r="G60" s="56"/>
      <c r="H60" s="88" t="s">
        <v>95</v>
      </c>
      <c r="I60" s="77">
        <f>+'[1]EJ. DESAGREGADA'!T39</f>
        <v>289646520</v>
      </c>
      <c r="J60" s="77">
        <f>+'[1]EJ. DESAGREGADA'!X39</f>
        <v>3978021.07</v>
      </c>
      <c r="K60" s="89">
        <f t="shared" si="1"/>
        <v>1.3734054426063879E-2</v>
      </c>
      <c r="L60" s="77">
        <f>+'[1]EJ. DESAGREGADA'!AB39</f>
        <v>21978.930000000168</v>
      </c>
      <c r="M60" s="77">
        <f>+'[1]EJ. DESAGREGADA'!W39</f>
        <v>285646520</v>
      </c>
      <c r="N60" s="77">
        <f>+'[1]EJ. DESAGREGADA'!Y39</f>
        <v>0</v>
      </c>
      <c r="O60" s="89">
        <f t="shared" si="3"/>
        <v>0</v>
      </c>
      <c r="P60" s="77">
        <f>+'[1]EJ. DESAGREGADA'!AA39</f>
        <v>0</v>
      </c>
      <c r="Q60" s="90">
        <f t="shared" si="4"/>
        <v>0</v>
      </c>
      <c r="S60" s="102"/>
    </row>
    <row r="61" spans="1:51" x14ac:dyDescent="0.25">
      <c r="A61" s="62">
        <v>2</v>
      </c>
      <c r="B61" s="63">
        <v>2</v>
      </c>
      <c r="C61" s="63">
        <v>2</v>
      </c>
      <c r="D61" s="64">
        <v>7</v>
      </c>
      <c r="E61" s="64">
        <v>2</v>
      </c>
      <c r="F61" s="56"/>
      <c r="G61" s="56"/>
      <c r="H61" s="88" t="s">
        <v>96</v>
      </c>
      <c r="I61" s="77">
        <f>+'[1]EJ. DESAGREGADA'!T40</f>
        <v>2744115366</v>
      </c>
      <c r="J61" s="77">
        <f>+'[1]EJ. DESAGREGADA'!X40</f>
        <v>2744115366</v>
      </c>
      <c r="K61" s="89">
        <f t="shared" si="1"/>
        <v>1</v>
      </c>
      <c r="L61" s="77">
        <f>+'[1]EJ. DESAGREGADA'!AB40</f>
        <v>0</v>
      </c>
      <c r="M61" s="77">
        <f>+'[1]EJ. DESAGREGADA'!W40</f>
        <v>0</v>
      </c>
      <c r="N61" s="77">
        <f>+'[1]EJ. DESAGREGADA'!Y40</f>
        <v>454964000</v>
      </c>
      <c r="O61" s="89">
        <f t="shared" si="3"/>
        <v>0.16579623642543315</v>
      </c>
      <c r="P61" s="77">
        <f>+'[1]EJ. DESAGREGADA'!AA40</f>
        <v>454964000</v>
      </c>
      <c r="Q61" s="90">
        <f t="shared" si="4"/>
        <v>0.16579623642543315</v>
      </c>
      <c r="S61" s="102"/>
    </row>
    <row r="62" spans="1:51" ht="25.5" x14ac:dyDescent="0.25">
      <c r="A62" s="62">
        <v>2</v>
      </c>
      <c r="B62" s="63">
        <v>2</v>
      </c>
      <c r="C62" s="63">
        <v>2</v>
      </c>
      <c r="D62" s="64">
        <v>7</v>
      </c>
      <c r="E62" s="64">
        <v>3</v>
      </c>
      <c r="F62" s="56"/>
      <c r="G62" s="56"/>
      <c r="H62" s="88" t="s">
        <v>97</v>
      </c>
      <c r="I62" s="77">
        <f>+'[1]EJ. DESAGREGADA'!T41</f>
        <v>135338658</v>
      </c>
      <c r="J62" s="77">
        <f>+'[1]EJ. DESAGREGADA'!X41</f>
        <v>131145991.08</v>
      </c>
      <c r="K62" s="89">
        <f t="shared" si="1"/>
        <v>0.96902092142808149</v>
      </c>
      <c r="L62" s="77">
        <f>+'[1]EJ. DESAGREGADA'!AB41</f>
        <v>0</v>
      </c>
      <c r="M62" s="77">
        <f>+'[1]EJ. DESAGREGADA'!W41</f>
        <v>4192666.92</v>
      </c>
      <c r="N62" s="77">
        <f>+'[1]EJ. DESAGREGADA'!Y41</f>
        <v>10345045.07</v>
      </c>
      <c r="O62" s="89">
        <f t="shared" si="3"/>
        <v>7.6438212280780862E-2</v>
      </c>
      <c r="P62" s="77">
        <f>+'[1]EJ. DESAGREGADA'!AA41</f>
        <v>9030074.8399999999</v>
      </c>
      <c r="Q62" s="90">
        <f t="shared" si="4"/>
        <v>6.6722065767786762E-2</v>
      </c>
      <c r="R62" s="72"/>
      <c r="S62" s="102"/>
    </row>
    <row r="63" spans="1:51" s="38" customFormat="1" ht="38.25" x14ac:dyDescent="0.25">
      <c r="A63" s="96">
        <v>2</v>
      </c>
      <c r="B63" s="97">
        <v>2</v>
      </c>
      <c r="C63" s="97">
        <v>2</v>
      </c>
      <c r="D63" s="98">
        <v>8</v>
      </c>
      <c r="E63" s="56"/>
      <c r="F63" s="97"/>
      <c r="G63" s="56"/>
      <c r="H63" s="84" t="s">
        <v>98</v>
      </c>
      <c r="I63" s="95">
        <f t="shared" ref="I63:P63" si="21">+I64+I65+I66+I67+I68+I69</f>
        <v>10411009403</v>
      </c>
      <c r="J63" s="95">
        <f t="shared" si="21"/>
        <v>7022032948.1300001</v>
      </c>
      <c r="K63" s="86">
        <f t="shared" si="1"/>
        <v>0.67448147209496856</v>
      </c>
      <c r="L63" s="95">
        <f>+L64+L65+L66+L67+L68+L69</f>
        <v>1270588625</v>
      </c>
      <c r="M63" s="95">
        <f t="shared" si="21"/>
        <v>2118387829.8700001</v>
      </c>
      <c r="N63" s="95">
        <f t="shared" si="21"/>
        <v>268203841.62</v>
      </c>
      <c r="O63" s="86">
        <f t="shared" si="3"/>
        <v>2.5761559829416282E-2</v>
      </c>
      <c r="P63" s="95">
        <f t="shared" si="21"/>
        <v>263558896.19</v>
      </c>
      <c r="Q63" s="87">
        <f t="shared" si="4"/>
        <v>2.5315402761431932E-2</v>
      </c>
      <c r="R63" s="72"/>
      <c r="AY63" s="39"/>
    </row>
    <row r="64" spans="1:51" x14ac:dyDescent="0.25">
      <c r="A64" s="62">
        <v>2</v>
      </c>
      <c r="B64" s="63">
        <v>2</v>
      </c>
      <c r="C64" s="63">
        <v>2</v>
      </c>
      <c r="D64" s="64">
        <v>8</v>
      </c>
      <c r="E64" s="64">
        <v>2</v>
      </c>
      <c r="F64" s="63"/>
      <c r="G64" s="103"/>
      <c r="H64" s="88" t="s">
        <v>99</v>
      </c>
      <c r="I64" s="77">
        <f>+'[1]EJ. DESAGREGADA'!T42</f>
        <v>3560426914</v>
      </c>
      <c r="J64" s="77">
        <f>+'[1]EJ. DESAGREGADA'!X42</f>
        <v>2620980446</v>
      </c>
      <c r="K64" s="89">
        <f t="shared" si="1"/>
        <v>0.73614218443693069</v>
      </c>
      <c r="L64" s="77">
        <f>+'[1]EJ. DESAGREGADA'!AB42</f>
        <v>450970710</v>
      </c>
      <c r="M64" s="77">
        <f>+'[1]EJ. DESAGREGADA'!W42</f>
        <v>488475758</v>
      </c>
      <c r="N64" s="77">
        <f>+'[1]EJ. DESAGREGADA'!Y42</f>
        <v>74104838.930000007</v>
      </c>
      <c r="O64" s="89">
        <f t="shared" si="3"/>
        <v>2.0813470047260745E-2</v>
      </c>
      <c r="P64" s="77">
        <f>+'[1]EJ. DESAGREGADA'!AA42</f>
        <v>71619082.930000007</v>
      </c>
      <c r="Q64" s="90">
        <f t="shared" si="4"/>
        <v>2.0115307703237974E-2</v>
      </c>
    </row>
    <row r="65" spans="1:51" ht="51" x14ac:dyDescent="0.25">
      <c r="A65" s="62">
        <v>2</v>
      </c>
      <c r="B65" s="63">
        <v>2</v>
      </c>
      <c r="C65" s="63">
        <v>2</v>
      </c>
      <c r="D65" s="64">
        <v>8</v>
      </c>
      <c r="E65" s="64">
        <v>3</v>
      </c>
      <c r="F65" s="63"/>
      <c r="G65" s="103"/>
      <c r="H65" s="88" t="s">
        <v>100</v>
      </c>
      <c r="I65" s="77">
        <f>+'[1]EJ. DESAGREGADA'!T43</f>
        <v>3434779332</v>
      </c>
      <c r="J65" s="77">
        <f>+'[1]EJ. DESAGREGADA'!X43</f>
        <v>2634905655.6599998</v>
      </c>
      <c r="K65" s="89">
        <f t="shared" si="1"/>
        <v>0.76712516321266833</v>
      </c>
      <c r="L65" s="77">
        <f>+'[1]EJ. DESAGREGADA'!AB43</f>
        <v>241967620</v>
      </c>
      <c r="M65" s="77">
        <f>+'[1]EJ. DESAGREGADA'!W43</f>
        <v>557906056.34000003</v>
      </c>
      <c r="N65" s="77">
        <f>+'[1]EJ. DESAGREGADA'!Y43</f>
        <v>85358497.689999998</v>
      </c>
      <c r="O65" s="89">
        <f t="shared" si="3"/>
        <v>2.4851231895673932E-2</v>
      </c>
      <c r="P65" s="77">
        <f>+'[1]EJ. DESAGREGADA'!AA43</f>
        <v>83199308.260000005</v>
      </c>
      <c r="Q65" s="90">
        <f t="shared" si="4"/>
        <v>2.4222606525221752E-2</v>
      </c>
    </row>
    <row r="66" spans="1:51" ht="38.25" x14ac:dyDescent="0.25">
      <c r="A66" s="62">
        <v>2</v>
      </c>
      <c r="B66" s="63">
        <v>2</v>
      </c>
      <c r="C66" s="63">
        <v>2</v>
      </c>
      <c r="D66" s="64">
        <v>8</v>
      </c>
      <c r="E66" s="64">
        <v>4</v>
      </c>
      <c r="F66" s="56"/>
      <c r="G66" s="56"/>
      <c r="H66" s="88" t="s">
        <v>101</v>
      </c>
      <c r="I66" s="77">
        <f>+'[1]EJ. DESAGREGADA'!T44</f>
        <v>1969917722</v>
      </c>
      <c r="J66" s="77">
        <f>+'[1]EJ. DESAGREGADA'!X44</f>
        <v>1206746918.8800001</v>
      </c>
      <c r="K66" s="89">
        <f t="shared" si="1"/>
        <v>0.61258747276755554</v>
      </c>
      <c r="L66" s="77">
        <f>+'[1]EJ. DESAGREGADA'!AB44</f>
        <v>52496383</v>
      </c>
      <c r="M66" s="77">
        <f>+'[1]EJ. DESAGREGADA'!W44</f>
        <v>710674420.12</v>
      </c>
      <c r="N66" s="77">
        <f>+'[1]EJ. DESAGREGADA'!Y44</f>
        <v>61144555.68</v>
      </c>
      <c r="O66" s="89">
        <f t="shared" si="3"/>
        <v>3.1039141887571689E-2</v>
      </c>
      <c r="P66" s="77">
        <f>+'[1]EJ. DESAGREGADA'!AA44</f>
        <v>61144555.68</v>
      </c>
      <c r="Q66" s="90">
        <f t="shared" si="4"/>
        <v>3.1039141887571689E-2</v>
      </c>
    </row>
    <row r="67" spans="1:51" x14ac:dyDescent="0.25">
      <c r="A67" s="62">
        <v>2</v>
      </c>
      <c r="B67" s="63">
        <v>2</v>
      </c>
      <c r="C67" s="63">
        <v>2</v>
      </c>
      <c r="D67" s="64">
        <v>8</v>
      </c>
      <c r="E67" s="64">
        <v>5</v>
      </c>
      <c r="F67" s="56"/>
      <c r="G67" s="56"/>
      <c r="H67" s="88" t="s">
        <v>102</v>
      </c>
      <c r="I67" s="77">
        <f>+'[1]EJ. DESAGREGADA'!T45</f>
        <v>1442885435</v>
      </c>
      <c r="J67" s="77">
        <f>+'[1]EJ. DESAGREGADA'!X45</f>
        <v>559399927.59000003</v>
      </c>
      <c r="K67" s="89">
        <f t="shared" si="1"/>
        <v>0.3876953180208656</v>
      </c>
      <c r="L67" s="77">
        <f>+'[1]EJ. DESAGREGADA'!AB45</f>
        <v>523153911.99999988</v>
      </c>
      <c r="M67" s="77">
        <f>+'[1]EJ. DESAGREGADA'!W45</f>
        <v>360331595.41000003</v>
      </c>
      <c r="N67" s="77">
        <f>+'[1]EJ. DESAGREGADA'!Y45</f>
        <v>47595949.32</v>
      </c>
      <c r="O67" s="89">
        <f t="shared" si="3"/>
        <v>3.2986644792072493E-2</v>
      </c>
      <c r="P67" s="77">
        <f>+'[1]EJ. DESAGREGADA'!AA45</f>
        <v>47595949.32</v>
      </c>
      <c r="Q67" s="90">
        <f t="shared" si="4"/>
        <v>3.2986644792072493E-2</v>
      </c>
    </row>
    <row r="68" spans="1:51" ht="38.25" x14ac:dyDescent="0.25">
      <c r="A68" s="62">
        <v>2</v>
      </c>
      <c r="B68" s="63">
        <v>2</v>
      </c>
      <c r="C68" s="63">
        <v>2</v>
      </c>
      <c r="D68" s="64">
        <v>8</v>
      </c>
      <c r="E68" s="64">
        <v>7</v>
      </c>
      <c r="F68" s="56"/>
      <c r="G68" s="56"/>
      <c r="H68" s="88" t="s">
        <v>103</v>
      </c>
      <c r="I68" s="77">
        <f>+'[1]EJ. DESAGREGADA'!T46</f>
        <v>1000000</v>
      </c>
      <c r="J68" s="77">
        <f>+'[1]EJ. DESAGREGADA'!X46</f>
        <v>0</v>
      </c>
      <c r="K68" s="89">
        <f t="shared" si="1"/>
        <v>0</v>
      </c>
      <c r="L68" s="77">
        <f>+'[1]EJ. DESAGREGADA'!AB46</f>
        <v>1000000</v>
      </c>
      <c r="M68" s="77">
        <f>+'[1]EJ. DESAGREGADA'!W46</f>
        <v>0</v>
      </c>
      <c r="N68" s="77">
        <f>+'[1]EJ. DESAGREGADA'!Y46</f>
        <v>0</v>
      </c>
      <c r="O68" s="89">
        <f t="shared" si="3"/>
        <v>0</v>
      </c>
      <c r="P68" s="77">
        <f>+'[1]EJ. DESAGREGADA'!AA46</f>
        <v>0</v>
      </c>
      <c r="Q68" s="90">
        <f t="shared" si="4"/>
        <v>0</v>
      </c>
    </row>
    <row r="69" spans="1:51" ht="51" x14ac:dyDescent="0.25">
      <c r="A69" s="62">
        <v>2</v>
      </c>
      <c r="B69" s="63">
        <v>2</v>
      </c>
      <c r="C69" s="63">
        <v>2</v>
      </c>
      <c r="D69" s="64">
        <v>8</v>
      </c>
      <c r="E69" s="64">
        <v>9</v>
      </c>
      <c r="F69" s="56"/>
      <c r="G69" s="56"/>
      <c r="H69" s="88" t="s">
        <v>104</v>
      </c>
      <c r="I69" s="77">
        <f>+'[1]EJ. DESAGREGADA'!T47</f>
        <v>2000000</v>
      </c>
      <c r="J69" s="77">
        <f>+'[1]EJ. DESAGREGADA'!X47</f>
        <v>0</v>
      </c>
      <c r="K69" s="89">
        <f t="shared" si="1"/>
        <v>0</v>
      </c>
      <c r="L69" s="77">
        <f>+'[1]EJ. DESAGREGADA'!AB47</f>
        <v>1000000</v>
      </c>
      <c r="M69" s="77">
        <f>+'[1]EJ. DESAGREGADA'!W47</f>
        <v>1000000</v>
      </c>
      <c r="N69" s="77">
        <f>+'[1]EJ. DESAGREGADA'!Y47</f>
        <v>0</v>
      </c>
      <c r="O69" s="89">
        <f t="shared" si="3"/>
        <v>0</v>
      </c>
      <c r="P69" s="77">
        <f>+'[1]EJ. DESAGREGADA'!AA47</f>
        <v>0</v>
      </c>
      <c r="Q69" s="90">
        <f t="shared" si="4"/>
        <v>0</v>
      </c>
      <c r="R69" s="72"/>
    </row>
    <row r="70" spans="1:51" s="38" customFormat="1" ht="25.5" x14ac:dyDescent="0.25">
      <c r="A70" s="96">
        <v>2</v>
      </c>
      <c r="B70" s="97">
        <v>2</v>
      </c>
      <c r="C70" s="97">
        <v>2</v>
      </c>
      <c r="D70" s="98">
        <v>9</v>
      </c>
      <c r="E70" s="98"/>
      <c r="F70" s="56"/>
      <c r="G70" s="56"/>
      <c r="H70" s="84" t="s">
        <v>105</v>
      </c>
      <c r="I70" s="95">
        <f t="shared" ref="I70:P70" si="22">+I71+I72+I73+I74</f>
        <v>250927259</v>
      </c>
      <c r="J70" s="95">
        <f t="shared" si="22"/>
        <v>22039380</v>
      </c>
      <c r="K70" s="86">
        <f t="shared" si="1"/>
        <v>8.7831748881455715E-2</v>
      </c>
      <c r="L70" s="95">
        <f>+L71+L72+L73+L74</f>
        <v>1634503</v>
      </c>
      <c r="M70" s="95">
        <f t="shared" si="22"/>
        <v>227253376</v>
      </c>
      <c r="N70" s="95">
        <f t="shared" si="22"/>
        <v>319380</v>
      </c>
      <c r="O70" s="86">
        <f t="shared" si="3"/>
        <v>1.272799142160956E-3</v>
      </c>
      <c r="P70" s="95">
        <f t="shared" si="22"/>
        <v>319380</v>
      </c>
      <c r="Q70" s="87">
        <f t="shared" si="4"/>
        <v>1.272799142160956E-3</v>
      </c>
      <c r="R70" s="2"/>
      <c r="S70" s="93"/>
      <c r="AY70" s="39"/>
    </row>
    <row r="71" spans="1:51" x14ac:dyDescent="0.25">
      <c r="A71" s="62">
        <v>2</v>
      </c>
      <c r="B71" s="63">
        <v>2</v>
      </c>
      <c r="C71" s="63">
        <v>2</v>
      </c>
      <c r="D71" s="64">
        <v>9</v>
      </c>
      <c r="E71" s="64">
        <v>2</v>
      </c>
      <c r="F71" s="56"/>
      <c r="G71" s="56"/>
      <c r="H71" s="88" t="s">
        <v>106</v>
      </c>
      <c r="I71" s="77">
        <f>+'[1]EJ. DESAGREGADA'!T48</f>
        <v>56693376</v>
      </c>
      <c r="J71" s="77">
        <f>+'[1]EJ. DESAGREGADA'!X48</f>
        <v>17400000</v>
      </c>
      <c r="K71" s="89">
        <f t="shared" si="1"/>
        <v>0.30691416224710272</v>
      </c>
      <c r="L71" s="77">
        <f>+'[1]EJ. DESAGREGADA'!AB48</f>
        <v>0</v>
      </c>
      <c r="M71" s="77">
        <f>+'[1]EJ. DESAGREGADA'!W48</f>
        <v>39293376</v>
      </c>
      <c r="N71" s="77">
        <f>+'[1]EJ. DESAGREGADA'!Y48</f>
        <v>0</v>
      </c>
      <c r="O71" s="89">
        <f t="shared" si="3"/>
        <v>0</v>
      </c>
      <c r="P71" s="77">
        <f>+'[1]EJ. DESAGREGADA'!AA48</f>
        <v>0</v>
      </c>
      <c r="Q71" s="90">
        <f t="shared" si="4"/>
        <v>0</v>
      </c>
      <c r="S71" s="46"/>
    </row>
    <row r="72" spans="1:51" ht="25.5" x14ac:dyDescent="0.25">
      <c r="A72" s="62">
        <v>2</v>
      </c>
      <c r="B72" s="63">
        <v>2</v>
      </c>
      <c r="C72" s="63">
        <v>2</v>
      </c>
      <c r="D72" s="64">
        <v>9</v>
      </c>
      <c r="E72" s="64">
        <v>3</v>
      </c>
      <c r="F72" s="56"/>
      <c r="G72" s="56"/>
      <c r="H72" s="88" t="s">
        <v>107</v>
      </c>
      <c r="I72" s="77">
        <f>+'[1]EJ. DESAGREGADA'!T49</f>
        <v>17280000</v>
      </c>
      <c r="J72" s="77">
        <f>+'[1]EJ. DESAGREGADA'!X49</f>
        <v>4320000</v>
      </c>
      <c r="K72" s="89">
        <f t="shared" si="1"/>
        <v>0.25</v>
      </c>
      <c r="L72" s="77">
        <f>+'[1]EJ. DESAGREGADA'!AB49</f>
        <v>0</v>
      </c>
      <c r="M72" s="77">
        <f>+'[1]EJ. DESAGREGADA'!W49</f>
        <v>12960000</v>
      </c>
      <c r="N72" s="77">
        <f>+'[1]EJ. DESAGREGADA'!Y49</f>
        <v>0</v>
      </c>
      <c r="O72" s="89">
        <f t="shared" si="3"/>
        <v>0</v>
      </c>
      <c r="P72" s="77">
        <f>+'[1]EJ. DESAGREGADA'!AA49</f>
        <v>0</v>
      </c>
      <c r="Q72" s="90">
        <f t="shared" si="4"/>
        <v>0</v>
      </c>
      <c r="S72" s="46"/>
    </row>
    <row r="73" spans="1:51" ht="51" x14ac:dyDescent="0.25">
      <c r="A73" s="62">
        <v>2</v>
      </c>
      <c r="B73" s="63">
        <v>2</v>
      </c>
      <c r="C73" s="63">
        <v>2</v>
      </c>
      <c r="D73" s="64">
        <v>9</v>
      </c>
      <c r="E73" s="64">
        <v>4</v>
      </c>
      <c r="F73" s="56"/>
      <c r="G73" s="56"/>
      <c r="H73" s="88" t="s">
        <v>108</v>
      </c>
      <c r="I73" s="77">
        <f>+'[1]EJ. DESAGREGADA'!T50</f>
        <v>1953883</v>
      </c>
      <c r="J73" s="77">
        <f>+'[1]EJ. DESAGREGADA'!X50</f>
        <v>319380</v>
      </c>
      <c r="K73" s="89">
        <f t="shared" ref="K73:K76" si="23">+J73/I73</f>
        <v>0.16345912216852287</v>
      </c>
      <c r="L73" s="77">
        <f>+'[1]EJ. DESAGREGADA'!AB50</f>
        <v>1634503</v>
      </c>
      <c r="M73" s="77">
        <f>+'[1]EJ. DESAGREGADA'!W50</f>
        <v>0</v>
      </c>
      <c r="N73" s="77">
        <f>+'[1]EJ. DESAGREGADA'!Y50</f>
        <v>319380</v>
      </c>
      <c r="O73" s="89">
        <f t="shared" ref="O73:O76" si="24">+N73/I73</f>
        <v>0.16345912216852287</v>
      </c>
      <c r="P73" s="77">
        <f>+'[1]EJ. DESAGREGADA'!AA50</f>
        <v>319380</v>
      </c>
      <c r="Q73" s="90">
        <f t="shared" ref="Q73:Q76" si="25">+P73/I73</f>
        <v>0.16345912216852287</v>
      </c>
      <c r="S73" s="46"/>
    </row>
    <row r="74" spans="1:51" ht="25.5" x14ac:dyDescent="0.25">
      <c r="A74" s="62">
        <v>2</v>
      </c>
      <c r="B74" s="63">
        <v>2</v>
      </c>
      <c r="C74" s="63">
        <v>2</v>
      </c>
      <c r="D74" s="64">
        <v>9</v>
      </c>
      <c r="E74" s="64">
        <v>6</v>
      </c>
      <c r="F74" s="56"/>
      <c r="G74" s="56"/>
      <c r="H74" s="88" t="s">
        <v>109</v>
      </c>
      <c r="I74" s="77">
        <f>+'[1]EJ. DESAGREGADA'!T51</f>
        <v>175000000</v>
      </c>
      <c r="J74" s="77">
        <f>+'[1]EJ. DESAGREGADA'!X51</f>
        <v>0</v>
      </c>
      <c r="K74" s="89">
        <f t="shared" si="23"/>
        <v>0</v>
      </c>
      <c r="L74" s="77">
        <f>+'[1]EJ. DESAGREGADA'!AB51</f>
        <v>0</v>
      </c>
      <c r="M74" s="77">
        <f>+'[1]EJ. DESAGREGADA'!W51</f>
        <v>175000000</v>
      </c>
      <c r="N74" s="77">
        <f>+'[1]EJ. DESAGREGADA'!Y51</f>
        <v>0</v>
      </c>
      <c r="O74" s="89">
        <f t="shared" si="24"/>
        <v>0</v>
      </c>
      <c r="P74" s="77">
        <f>+'[1]EJ. DESAGREGADA'!AA51</f>
        <v>0</v>
      </c>
      <c r="Q74" s="90">
        <f t="shared" si="25"/>
        <v>0</v>
      </c>
      <c r="R74" s="72"/>
      <c r="S74" s="46"/>
    </row>
    <row r="75" spans="1:51" s="38" customFormat="1" ht="25.5" x14ac:dyDescent="0.25">
      <c r="A75" s="96">
        <v>2</v>
      </c>
      <c r="B75" s="97">
        <v>2</v>
      </c>
      <c r="C75" s="97">
        <v>2</v>
      </c>
      <c r="D75" s="98">
        <v>10</v>
      </c>
      <c r="E75" s="56"/>
      <c r="F75" s="56"/>
      <c r="G75" s="56"/>
      <c r="H75" s="104" t="s">
        <v>110</v>
      </c>
      <c r="I75" s="95">
        <f>+'[1]EJ. DESAGREGADA'!T52</f>
        <v>32760000</v>
      </c>
      <c r="J75" s="95">
        <f>+'[1]EJ. DESAGREGADA'!X52</f>
        <v>10180506</v>
      </c>
      <c r="K75" s="86">
        <f t="shared" si="23"/>
        <v>0.3107602564102564</v>
      </c>
      <c r="L75" s="95">
        <f>+'[1]EJ. DESAGREGADA'!AB52</f>
        <v>22579494</v>
      </c>
      <c r="M75" s="95">
        <f>+'[1]EJ. DESAGREGADA'!W52</f>
        <v>0</v>
      </c>
      <c r="N75" s="95">
        <f>+'[1]EJ. DESAGREGADA'!Y52</f>
        <v>10180506</v>
      </c>
      <c r="O75" s="86">
        <f t="shared" si="24"/>
        <v>0.3107602564102564</v>
      </c>
      <c r="P75" s="95">
        <f>+'[1]EJ. DESAGREGADA'!AA52</f>
        <v>8933196</v>
      </c>
      <c r="Q75" s="87">
        <f t="shared" si="25"/>
        <v>0.27268608058608057</v>
      </c>
      <c r="R75" s="72"/>
      <c r="AY75" s="39"/>
    </row>
    <row r="76" spans="1:51" s="38" customFormat="1" x14ac:dyDescent="0.25">
      <c r="A76" s="30" t="s">
        <v>58</v>
      </c>
      <c r="B76" s="31" t="s">
        <v>60</v>
      </c>
      <c r="C76" s="32" t="s">
        <v>60</v>
      </c>
      <c r="D76" s="31" t="s">
        <v>60</v>
      </c>
      <c r="E76" s="32"/>
      <c r="F76" s="31"/>
      <c r="G76" s="31"/>
      <c r="H76" s="33" t="s">
        <v>111</v>
      </c>
      <c r="I76" s="34">
        <f>+I77+I81+I85</f>
        <v>53221135135</v>
      </c>
      <c r="J76" s="34">
        <f>+J77+J81+J85</f>
        <v>3954855641</v>
      </c>
      <c r="K76" s="35">
        <f>+J76/I76</f>
        <v>7.4309870147793125E-2</v>
      </c>
      <c r="L76" s="34">
        <f t="shared" ref="L76:Q76" si="26">+L77+L81+L85</f>
        <v>1538263436</v>
      </c>
      <c r="M76" s="34">
        <f t="shared" si="26"/>
        <v>42974016058</v>
      </c>
      <c r="N76" s="34">
        <f t="shared" si="26"/>
        <v>439186568.26999998</v>
      </c>
      <c r="O76" s="35">
        <f t="shared" si="26"/>
        <v>2.6550213812034949E-2</v>
      </c>
      <c r="P76" s="34">
        <f t="shared" si="26"/>
        <v>430182016</v>
      </c>
      <c r="Q76" s="36">
        <f t="shared" si="26"/>
        <v>2.6366386663671609E-2</v>
      </c>
      <c r="R76" s="105"/>
      <c r="AY76" s="39"/>
    </row>
    <row r="77" spans="1:51" s="110" customFormat="1" x14ac:dyDescent="0.25">
      <c r="A77" s="78" t="s">
        <v>58</v>
      </c>
      <c r="B77" s="79">
        <v>3</v>
      </c>
      <c r="C77" s="48" t="s">
        <v>60</v>
      </c>
      <c r="D77" s="48" t="s">
        <v>60</v>
      </c>
      <c r="E77" s="106"/>
      <c r="F77" s="106"/>
      <c r="G77" s="106"/>
      <c r="H77" s="49" t="s">
        <v>112</v>
      </c>
      <c r="I77" s="81">
        <f t="shared" ref="I77:N77" si="27">+I78</f>
        <v>48983800000</v>
      </c>
      <c r="J77" s="81">
        <f t="shared" si="27"/>
        <v>3950211349</v>
      </c>
      <c r="K77" s="82">
        <f t="shared" ref="K77:K89" si="28">+J77/I77</f>
        <v>8.0643219778784012E-2</v>
      </c>
      <c r="L77" s="81">
        <f>+L78</f>
        <v>1280207728</v>
      </c>
      <c r="M77" s="81">
        <f>+M78</f>
        <v>38999380923</v>
      </c>
      <c r="N77" s="81">
        <f t="shared" si="27"/>
        <v>434542276.26999998</v>
      </c>
      <c r="O77" s="82">
        <f>+N77/I77</f>
        <v>8.8711426281750296E-3</v>
      </c>
      <c r="P77" s="81">
        <f>+P78</f>
        <v>425537724</v>
      </c>
      <c r="Q77" s="83">
        <f t="shared" ref="Q77:Q89" si="29">+P77/I77</f>
        <v>8.6873154798116931E-3</v>
      </c>
      <c r="R77" s="105"/>
      <c r="S77" s="107"/>
      <c r="T77" s="107"/>
      <c r="U77" s="107"/>
      <c r="V77" s="107"/>
      <c r="W77" s="107"/>
      <c r="X77" s="107"/>
      <c r="Y77" s="107"/>
      <c r="Z77" s="107"/>
      <c r="AA77" s="108"/>
      <c r="AB77" s="108"/>
      <c r="AC77" s="108"/>
      <c r="AD77" s="108"/>
      <c r="AE77" s="108"/>
      <c r="AF77" s="108"/>
      <c r="AG77" s="108"/>
      <c r="AH77" s="108"/>
      <c r="AI77" s="108"/>
      <c r="AJ77" s="108"/>
      <c r="AK77" s="109"/>
      <c r="AY77" s="111"/>
    </row>
    <row r="78" spans="1:51" s="110" customFormat="1" x14ac:dyDescent="0.25">
      <c r="A78" s="53" t="s">
        <v>58</v>
      </c>
      <c r="B78" s="54">
        <v>3</v>
      </c>
      <c r="C78" s="54">
        <v>1</v>
      </c>
      <c r="D78" s="73" t="s">
        <v>60</v>
      </c>
      <c r="E78" s="73"/>
      <c r="F78" s="94"/>
      <c r="G78" s="94"/>
      <c r="H78" s="84" t="s">
        <v>113</v>
      </c>
      <c r="I78" s="58">
        <f>+I79+I80</f>
        <v>48983800000</v>
      </c>
      <c r="J78" s="58">
        <f>+J79</f>
        <v>3950211349</v>
      </c>
      <c r="K78" s="60">
        <f t="shared" si="28"/>
        <v>8.0643219778784012E-2</v>
      </c>
      <c r="L78" s="58">
        <f>+L79</f>
        <v>1280207728</v>
      </c>
      <c r="M78" s="58">
        <f>+M79</f>
        <v>38999380923</v>
      </c>
      <c r="N78" s="58">
        <f>+N79</f>
        <v>434542276.26999998</v>
      </c>
      <c r="O78" s="60">
        <f t="shared" ref="O78:O106" si="30">+N78/I78</f>
        <v>8.8711426281750296E-3</v>
      </c>
      <c r="P78" s="58">
        <f>+P79</f>
        <v>425537724</v>
      </c>
      <c r="Q78" s="61">
        <f t="shared" si="29"/>
        <v>8.6873154798116931E-3</v>
      </c>
      <c r="R78" s="105"/>
      <c r="S78" s="107"/>
      <c r="T78" s="107"/>
      <c r="U78" s="107"/>
      <c r="V78" s="107"/>
      <c r="W78" s="107"/>
      <c r="X78" s="107"/>
      <c r="Y78" s="107"/>
      <c r="Z78" s="107"/>
      <c r="AA78" s="108"/>
      <c r="AB78" s="108"/>
      <c r="AC78" s="108"/>
      <c r="AD78" s="108"/>
      <c r="AE78" s="108"/>
      <c r="AF78" s="108"/>
      <c r="AG78" s="108"/>
      <c r="AH78" s="108"/>
      <c r="AI78" s="108"/>
      <c r="AJ78" s="112"/>
      <c r="AK78" s="109"/>
      <c r="AY78" s="111"/>
    </row>
    <row r="79" spans="1:51" s="116" customFormat="1" ht="25.5" x14ac:dyDescent="0.25">
      <c r="A79" s="62" t="s">
        <v>58</v>
      </c>
      <c r="B79" s="63">
        <v>3</v>
      </c>
      <c r="C79" s="63">
        <v>1</v>
      </c>
      <c r="D79" s="64">
        <v>78</v>
      </c>
      <c r="E79" s="113"/>
      <c r="F79" s="114"/>
      <c r="G79" s="114"/>
      <c r="H79" s="88" t="s">
        <v>114</v>
      </c>
      <c r="I79" s="68">
        <f>+'[1]EJ. AGREGADA'!T9</f>
        <v>44229800000</v>
      </c>
      <c r="J79" s="68">
        <f>+'[1]EJ. AGREGADA'!X9</f>
        <v>3950211349</v>
      </c>
      <c r="K79" s="89">
        <f t="shared" si="28"/>
        <v>8.931108322895423E-2</v>
      </c>
      <c r="L79" s="68">
        <f>+'[1]EJ. AGREGADA'!AC9</f>
        <v>1280207728</v>
      </c>
      <c r="M79" s="68">
        <f>+'[1]EJ. AGREGADA'!W9</f>
        <v>38999380923</v>
      </c>
      <c r="N79" s="68">
        <f>+'[1]EJ. AGREGADA'!Y9</f>
        <v>434542276.26999998</v>
      </c>
      <c r="O79" s="89">
        <f t="shared" si="30"/>
        <v>9.824649360159891E-3</v>
      </c>
      <c r="P79" s="68">
        <f>+'[1]EJ. AGREGADA'!AA9</f>
        <v>425537724</v>
      </c>
      <c r="Q79" s="90">
        <f t="shared" si="29"/>
        <v>9.6210637172223258E-3</v>
      </c>
      <c r="R79" s="115"/>
      <c r="AY79" s="117"/>
    </row>
    <row r="80" spans="1:51" s="116" customFormat="1" ht="25.5" x14ac:dyDescent="0.25">
      <c r="A80" s="62" t="s">
        <v>58</v>
      </c>
      <c r="B80" s="63">
        <v>3</v>
      </c>
      <c r="C80" s="63">
        <v>1</v>
      </c>
      <c r="D80" s="64">
        <v>999</v>
      </c>
      <c r="E80" s="113"/>
      <c r="F80" s="114"/>
      <c r="G80" s="114"/>
      <c r="H80" s="88" t="s">
        <v>115</v>
      </c>
      <c r="I80" s="68">
        <f>+'[1]EJ. AGREGADA'!T10</f>
        <v>4754000000</v>
      </c>
      <c r="J80" s="68">
        <f>+'[1]EJ. AGREGADA'!X10</f>
        <v>0</v>
      </c>
      <c r="K80" s="89"/>
      <c r="L80" s="68">
        <f>+'[1]EJ. AGREGADA'!AC10</f>
        <v>0</v>
      </c>
      <c r="M80" s="68">
        <f>+'[1]EJ. AGREGADA'!W10</f>
        <v>0</v>
      </c>
      <c r="N80" s="68">
        <f>+'[1]EJ. AGREGADA'!Y10</f>
        <v>0</v>
      </c>
      <c r="O80" s="89"/>
      <c r="P80" s="68">
        <f>+'[1]EJ. AGREGADA'!AA10</f>
        <v>0</v>
      </c>
      <c r="Q80" s="90"/>
      <c r="R80" s="115"/>
      <c r="AY80" s="117"/>
    </row>
    <row r="81" spans="1:51" s="116" customFormat="1" x14ac:dyDescent="0.25">
      <c r="A81" s="78" t="s">
        <v>58</v>
      </c>
      <c r="B81" s="79" t="s">
        <v>116</v>
      </c>
      <c r="C81" s="106"/>
      <c r="D81" s="106"/>
      <c r="E81" s="106"/>
      <c r="F81" s="118"/>
      <c r="G81" s="118"/>
      <c r="H81" s="49" t="s">
        <v>117</v>
      </c>
      <c r="I81" s="81">
        <f>+I82</f>
        <v>262700000</v>
      </c>
      <c r="J81" s="81">
        <f t="shared" ref="J81:P81" si="31">+J82</f>
        <v>4644292</v>
      </c>
      <c r="K81" s="82">
        <f t="shared" si="28"/>
        <v>1.7679071183859918E-2</v>
      </c>
      <c r="L81" s="81">
        <f>+L82</f>
        <v>258055708</v>
      </c>
      <c r="M81" s="81">
        <f>+M82</f>
        <v>0</v>
      </c>
      <c r="N81" s="81">
        <f t="shared" si="31"/>
        <v>4644292</v>
      </c>
      <c r="O81" s="82">
        <f t="shared" si="30"/>
        <v>1.7679071183859918E-2</v>
      </c>
      <c r="P81" s="81">
        <f t="shared" si="31"/>
        <v>4644292</v>
      </c>
      <c r="Q81" s="83">
        <f t="shared" si="29"/>
        <v>1.7679071183859918E-2</v>
      </c>
      <c r="R81" s="115"/>
      <c r="AY81" s="117"/>
    </row>
    <row r="82" spans="1:51" s="119" customFormat="1" ht="25.5" x14ac:dyDescent="0.25">
      <c r="A82" s="53" t="s">
        <v>58</v>
      </c>
      <c r="B82" s="54" t="s">
        <v>116</v>
      </c>
      <c r="C82" s="54" t="s">
        <v>46</v>
      </c>
      <c r="D82" s="55"/>
      <c r="E82" s="94"/>
      <c r="F82" s="114"/>
      <c r="G82" s="114"/>
      <c r="H82" s="84" t="s">
        <v>118</v>
      </c>
      <c r="I82" s="95">
        <f>+I83+I84</f>
        <v>262700000</v>
      </c>
      <c r="J82" s="95">
        <f t="shared" ref="J82:P82" si="32">+J83+J84</f>
        <v>4644292</v>
      </c>
      <c r="K82" s="86">
        <f t="shared" si="28"/>
        <v>1.7679071183859918E-2</v>
      </c>
      <c r="L82" s="95">
        <f>+L83+L84</f>
        <v>258055708</v>
      </c>
      <c r="M82" s="95">
        <f>+M83+M84</f>
        <v>0</v>
      </c>
      <c r="N82" s="95">
        <f t="shared" si="32"/>
        <v>4644292</v>
      </c>
      <c r="O82" s="86">
        <f t="shared" si="30"/>
        <v>1.7679071183859918E-2</v>
      </c>
      <c r="P82" s="95">
        <f t="shared" si="32"/>
        <v>4644292</v>
      </c>
      <c r="Q82" s="87">
        <f t="shared" si="29"/>
        <v>1.7679071183859918E-2</v>
      </c>
      <c r="R82" s="105"/>
      <c r="AY82" s="120"/>
    </row>
    <row r="83" spans="1:51" s="119" customFormat="1" x14ac:dyDescent="0.25">
      <c r="A83" s="62" t="s">
        <v>58</v>
      </c>
      <c r="B83" s="63" t="s">
        <v>116</v>
      </c>
      <c r="C83" s="63" t="s">
        <v>46</v>
      </c>
      <c r="D83" s="64" t="s">
        <v>119</v>
      </c>
      <c r="E83" s="64">
        <v>1</v>
      </c>
      <c r="F83" s="56"/>
      <c r="G83" s="56"/>
      <c r="H83" s="88" t="s">
        <v>120</v>
      </c>
      <c r="I83" s="77">
        <f>+'[1]EJ. DESAGREGADA'!T53</f>
        <v>140300000</v>
      </c>
      <c r="J83" s="77">
        <f>+'[1]EJ. DESAGREGADA'!X53</f>
        <v>4549548</v>
      </c>
      <c r="K83" s="89">
        <f t="shared" si="28"/>
        <v>3.2427284390591588E-2</v>
      </c>
      <c r="L83" s="77">
        <f>+'[1]EJ. DESAGREGADA'!AB53</f>
        <v>135750452</v>
      </c>
      <c r="M83" s="77">
        <f>+'[1]EJ. DESAGREGADA'!W53</f>
        <v>0</v>
      </c>
      <c r="N83" s="77">
        <f>+'[1]EJ. DESAGREGADA'!Y53</f>
        <v>4549548</v>
      </c>
      <c r="O83" s="89">
        <f t="shared" si="30"/>
        <v>3.2427284390591588E-2</v>
      </c>
      <c r="P83" s="77">
        <f>+'[1]EJ. DESAGREGADA'!AA53</f>
        <v>4549548</v>
      </c>
      <c r="Q83" s="90">
        <f t="shared" si="29"/>
        <v>3.2427284390591588E-2</v>
      </c>
      <c r="R83" s="105"/>
      <c r="AY83" s="120"/>
    </row>
    <row r="84" spans="1:51" s="119" customFormat="1" ht="25.5" x14ac:dyDescent="0.25">
      <c r="A84" s="62" t="s">
        <v>58</v>
      </c>
      <c r="B84" s="63" t="s">
        <v>116</v>
      </c>
      <c r="C84" s="63" t="s">
        <v>46</v>
      </c>
      <c r="D84" s="64" t="s">
        <v>119</v>
      </c>
      <c r="E84" s="64">
        <v>2</v>
      </c>
      <c r="F84" s="56"/>
      <c r="G84" s="56"/>
      <c r="H84" s="88" t="s">
        <v>121</v>
      </c>
      <c r="I84" s="77">
        <f>+'[1]EJ. DESAGREGADA'!T54</f>
        <v>122400000</v>
      </c>
      <c r="J84" s="77">
        <f>+'[1]EJ. DESAGREGADA'!X54</f>
        <v>94744</v>
      </c>
      <c r="K84" s="89">
        <f t="shared" si="28"/>
        <v>7.7405228758169935E-4</v>
      </c>
      <c r="L84" s="77">
        <f>+'[1]EJ. DESAGREGADA'!AB54</f>
        <v>122305256</v>
      </c>
      <c r="M84" s="77">
        <f>+'[1]EJ. DESAGREGADA'!W54</f>
        <v>0</v>
      </c>
      <c r="N84" s="77">
        <f>+'[1]EJ. DESAGREGADA'!Y54</f>
        <v>94744</v>
      </c>
      <c r="O84" s="89">
        <f t="shared" si="30"/>
        <v>7.7405228758169935E-4</v>
      </c>
      <c r="P84" s="77">
        <f>+'[1]EJ. DESAGREGADA'!AA54</f>
        <v>94744</v>
      </c>
      <c r="Q84" s="90">
        <f t="shared" si="29"/>
        <v>7.7405228758169935E-4</v>
      </c>
      <c r="R84" s="105"/>
      <c r="AY84" s="120"/>
    </row>
    <row r="85" spans="1:51" s="119" customFormat="1" x14ac:dyDescent="0.25">
      <c r="A85" s="78">
        <v>3</v>
      </c>
      <c r="B85" s="79">
        <v>10</v>
      </c>
      <c r="C85" s="106"/>
      <c r="D85" s="106"/>
      <c r="E85" s="106"/>
      <c r="F85" s="118"/>
      <c r="G85" s="118"/>
      <c r="H85" s="49" t="s">
        <v>122</v>
      </c>
      <c r="I85" s="81">
        <f>+I86</f>
        <v>3974635135</v>
      </c>
      <c r="J85" s="81">
        <f>+J86</f>
        <v>0</v>
      </c>
      <c r="K85" s="82">
        <f>+J85/I85</f>
        <v>0</v>
      </c>
      <c r="L85" s="81">
        <f t="shared" ref="L85:N86" si="33">+L86</f>
        <v>0</v>
      </c>
      <c r="M85" s="81">
        <f>+M86</f>
        <v>3974635135</v>
      </c>
      <c r="N85" s="81">
        <f t="shared" si="33"/>
        <v>0</v>
      </c>
      <c r="O85" s="82">
        <f>+N85/I85</f>
        <v>0</v>
      </c>
      <c r="P85" s="81">
        <f>+P86</f>
        <v>0</v>
      </c>
      <c r="Q85" s="83">
        <f>+P85/I85</f>
        <v>0</v>
      </c>
      <c r="R85" s="105"/>
      <c r="AY85" s="120"/>
    </row>
    <row r="86" spans="1:51" s="38" customFormat="1" x14ac:dyDescent="0.25">
      <c r="A86" s="96">
        <v>3</v>
      </c>
      <c r="B86" s="97">
        <v>10</v>
      </c>
      <c r="C86" s="121" t="s">
        <v>46</v>
      </c>
      <c r="D86" s="94"/>
      <c r="E86" s="94"/>
      <c r="F86" s="114"/>
      <c r="G86" s="114"/>
      <c r="H86" s="84" t="s">
        <v>123</v>
      </c>
      <c r="I86" s="95">
        <f>+I87</f>
        <v>3974635135</v>
      </c>
      <c r="J86" s="95">
        <f>+J87</f>
        <v>0</v>
      </c>
      <c r="K86" s="86">
        <f>+J86/I86</f>
        <v>0</v>
      </c>
      <c r="L86" s="95">
        <f t="shared" si="33"/>
        <v>0</v>
      </c>
      <c r="M86" s="95">
        <f>+M87</f>
        <v>3974635135</v>
      </c>
      <c r="N86" s="95">
        <f t="shared" si="33"/>
        <v>0</v>
      </c>
      <c r="O86" s="86">
        <f>+N86/I86</f>
        <v>0</v>
      </c>
      <c r="P86" s="95">
        <f>+P87</f>
        <v>0</v>
      </c>
      <c r="Q86" s="90">
        <f>+P86/I86</f>
        <v>0</v>
      </c>
      <c r="R86" s="37"/>
      <c r="AY86" s="39"/>
    </row>
    <row r="87" spans="1:51" s="119" customFormat="1" ht="51" x14ac:dyDescent="0.25">
      <c r="A87" s="62">
        <v>3</v>
      </c>
      <c r="B87" s="63">
        <v>10</v>
      </c>
      <c r="C87" s="63">
        <v>2</v>
      </c>
      <c r="D87" s="64">
        <v>1</v>
      </c>
      <c r="E87" s="64"/>
      <c r="F87" s="56"/>
      <c r="G87" s="56"/>
      <c r="H87" s="88" t="s">
        <v>124</v>
      </c>
      <c r="I87" s="77">
        <f>+'[1]EJ. DESAGREGADA'!T55+3948035135</f>
        <v>3974635135</v>
      </c>
      <c r="J87" s="77">
        <f>+'[1]EJ. DESAGREGADA'!X55</f>
        <v>0</v>
      </c>
      <c r="K87" s="89">
        <f>+J87/I87</f>
        <v>0</v>
      </c>
      <c r="L87" s="77">
        <f>+'[1]EJ. DESAGREGADA'!AB55</f>
        <v>0</v>
      </c>
      <c r="M87" s="77">
        <f>+'[1]EJ. DESAGREGADA'!W55+3948035135</f>
        <v>3974635135</v>
      </c>
      <c r="N87" s="77">
        <f>+'[1]EJ. AGREGADA'!Y55</f>
        <v>0</v>
      </c>
      <c r="O87" s="89">
        <f>+N87/I87</f>
        <v>0</v>
      </c>
      <c r="P87" s="77">
        <f>+'[1]EJ. AGREGADA'!AA55</f>
        <v>0</v>
      </c>
      <c r="Q87" s="90">
        <f>+P87/I87</f>
        <v>0</v>
      </c>
      <c r="R87" s="105"/>
      <c r="AY87" s="120"/>
    </row>
    <row r="88" spans="1:51" s="38" customFormat="1" ht="25.5" x14ac:dyDescent="0.25">
      <c r="A88" s="30" t="s">
        <v>125</v>
      </c>
      <c r="B88" s="31" t="s">
        <v>60</v>
      </c>
      <c r="C88" s="32" t="s">
        <v>60</v>
      </c>
      <c r="D88" s="31" t="s">
        <v>60</v>
      </c>
      <c r="E88" s="32"/>
      <c r="F88" s="31"/>
      <c r="G88" s="31"/>
      <c r="H88" s="33" t="s">
        <v>126</v>
      </c>
      <c r="I88" s="34">
        <f>+I89</f>
        <v>289800000</v>
      </c>
      <c r="J88" s="34">
        <f>+J89</f>
        <v>0</v>
      </c>
      <c r="K88" s="35">
        <f t="shared" si="28"/>
        <v>0</v>
      </c>
      <c r="L88" s="34">
        <f>+L89</f>
        <v>0</v>
      </c>
      <c r="M88" s="34">
        <f>+M89</f>
        <v>289800000</v>
      </c>
      <c r="N88" s="34">
        <f t="shared" ref="J88:T89" si="34">+N89</f>
        <v>0</v>
      </c>
      <c r="O88" s="35">
        <f t="shared" si="30"/>
        <v>0</v>
      </c>
      <c r="P88" s="34">
        <f t="shared" si="34"/>
        <v>0</v>
      </c>
      <c r="Q88" s="36">
        <f t="shared" si="29"/>
        <v>0</v>
      </c>
      <c r="R88" s="115"/>
      <c r="AY88" s="39"/>
    </row>
    <row r="89" spans="1:51" s="116" customFormat="1" x14ac:dyDescent="0.25">
      <c r="A89" s="78" t="s">
        <v>125</v>
      </c>
      <c r="B89" s="79" t="s">
        <v>116</v>
      </c>
      <c r="C89" s="79" t="s">
        <v>60</v>
      </c>
      <c r="D89" s="92"/>
      <c r="E89" s="92"/>
      <c r="F89" s="122"/>
      <c r="G89" s="122"/>
      <c r="H89" s="123" t="s">
        <v>127</v>
      </c>
      <c r="I89" s="81">
        <f>+I90</f>
        <v>289800000</v>
      </c>
      <c r="J89" s="81">
        <f t="shared" si="34"/>
        <v>0</v>
      </c>
      <c r="K89" s="82">
        <f t="shared" si="28"/>
        <v>0</v>
      </c>
      <c r="L89" s="81">
        <f>+L90</f>
        <v>0</v>
      </c>
      <c r="M89" s="81">
        <f>+M90</f>
        <v>289800000</v>
      </c>
      <c r="N89" s="81">
        <f t="shared" si="34"/>
        <v>0</v>
      </c>
      <c r="O89" s="82">
        <f t="shared" si="30"/>
        <v>0</v>
      </c>
      <c r="P89" s="81">
        <f t="shared" si="34"/>
        <v>0</v>
      </c>
      <c r="Q89" s="83">
        <f t="shared" si="29"/>
        <v>0</v>
      </c>
      <c r="R89" s="115"/>
      <c r="AY89" s="117"/>
    </row>
    <row r="90" spans="1:51" s="116" customFormat="1" x14ac:dyDescent="0.25">
      <c r="A90" s="62" t="s">
        <v>125</v>
      </c>
      <c r="B90" s="63" t="s">
        <v>116</v>
      </c>
      <c r="C90" s="63" t="s">
        <v>28</v>
      </c>
      <c r="D90" s="56"/>
      <c r="E90" s="56"/>
      <c r="F90" s="124"/>
      <c r="G90" s="124"/>
      <c r="H90" s="66" t="s">
        <v>128</v>
      </c>
      <c r="I90" s="68">
        <f>+'[1]EJ. AGREGADA'!T13</f>
        <v>289800000</v>
      </c>
      <c r="J90" s="68">
        <f>+'[1]EJ. AGREGADA'!X13</f>
        <v>0</v>
      </c>
      <c r="K90" s="125">
        <f>+J90/I90</f>
        <v>0</v>
      </c>
      <c r="L90" s="68">
        <f>+'[1]EJ. AGREGADA'!AC13</f>
        <v>0</v>
      </c>
      <c r="M90" s="68">
        <f>+'[1]EJ. AGREGADA'!W13</f>
        <v>289800000</v>
      </c>
      <c r="N90" s="68">
        <f>+'[1]EJ. AGREGADA'!Y13</f>
        <v>0</v>
      </c>
      <c r="O90" s="125">
        <f t="shared" si="30"/>
        <v>0</v>
      </c>
      <c r="P90" s="68">
        <f>+'[1]EJ. AGREGADA'!AA13</f>
        <v>0</v>
      </c>
      <c r="Q90" s="126">
        <f>+P90/I90</f>
        <v>0</v>
      </c>
      <c r="R90" s="115"/>
      <c r="AY90" s="117"/>
    </row>
    <row r="91" spans="1:51" s="135" customFormat="1" ht="17.25" customHeight="1" x14ac:dyDescent="0.25">
      <c r="A91" s="127" t="s">
        <v>129</v>
      </c>
      <c r="B91" s="128"/>
      <c r="C91" s="128"/>
      <c r="D91" s="128"/>
      <c r="E91" s="128"/>
      <c r="F91" s="128"/>
      <c r="G91" s="129"/>
      <c r="H91" s="130" t="s">
        <v>130</v>
      </c>
      <c r="I91" s="131">
        <f>+I8+I36+I76+I88</f>
        <v>125000335135</v>
      </c>
      <c r="J91" s="131">
        <f>+J8+J36+J76+J88</f>
        <v>21569544185.239998</v>
      </c>
      <c r="K91" s="132">
        <f t="shared" ref="K91:K106" si="35">+J91/I91</f>
        <v>0.17255589084577216</v>
      </c>
      <c r="L91" s="131">
        <f>+L8+L36+L76+L88</f>
        <v>49026627231.540001</v>
      </c>
      <c r="M91" s="131">
        <f>+M8+M36+M76+M88</f>
        <v>49650163718.220001</v>
      </c>
      <c r="N91" s="131">
        <f>+N8+N36+N76+N88</f>
        <v>7825267824.9599991</v>
      </c>
      <c r="O91" s="132">
        <f t="shared" si="30"/>
        <v>6.2601974758777504E-2</v>
      </c>
      <c r="P91" s="131">
        <f>+P8+P36+P76+P88</f>
        <v>7726595211.0299997</v>
      </c>
      <c r="Q91" s="133">
        <f t="shared" ref="Q91:Q106" si="36">+P91/I91</f>
        <v>6.1812595963725209E-2</v>
      </c>
      <c r="R91" s="134"/>
      <c r="AY91" s="136"/>
    </row>
    <row r="92" spans="1:51" s="119" customFormat="1" ht="51" x14ac:dyDescent="0.25">
      <c r="A92" s="137" t="s">
        <v>131</v>
      </c>
      <c r="B92" s="138" t="s">
        <v>132</v>
      </c>
      <c r="C92" s="138">
        <v>3</v>
      </c>
      <c r="D92" s="31"/>
      <c r="E92" s="31"/>
      <c r="F92" s="31"/>
      <c r="G92" s="31"/>
      <c r="H92" s="33" t="s">
        <v>133</v>
      </c>
      <c r="I92" s="139">
        <f>+I93</f>
        <v>15477000000</v>
      </c>
      <c r="J92" s="139">
        <f>+J93</f>
        <v>3624991692</v>
      </c>
      <c r="K92" s="140">
        <f t="shared" si="35"/>
        <v>0.23421798100407057</v>
      </c>
      <c r="L92" s="139">
        <f>+L93</f>
        <v>4574439285</v>
      </c>
      <c r="M92" s="139">
        <f>+M93</f>
        <v>7277569023</v>
      </c>
      <c r="N92" s="139">
        <f t="shared" ref="N92:P92" si="37">+N93</f>
        <v>84506667</v>
      </c>
      <c r="O92" s="140">
        <f t="shared" si="30"/>
        <v>5.4601451831750338E-3</v>
      </c>
      <c r="P92" s="139">
        <f t="shared" si="37"/>
        <v>84506667</v>
      </c>
      <c r="Q92" s="141">
        <f t="shared" si="36"/>
        <v>5.4601451831750338E-3</v>
      </c>
      <c r="R92" s="142"/>
      <c r="AW92" s="120"/>
    </row>
    <row r="93" spans="1:51" s="119" customFormat="1" ht="51" x14ac:dyDescent="0.25">
      <c r="A93" s="47" t="s">
        <v>131</v>
      </c>
      <c r="B93" s="48" t="s">
        <v>132</v>
      </c>
      <c r="C93" s="48">
        <v>3</v>
      </c>
      <c r="D93" s="48" t="s">
        <v>134</v>
      </c>
      <c r="E93" s="48"/>
      <c r="F93" s="92"/>
      <c r="G93" s="92"/>
      <c r="H93" s="49" t="s">
        <v>133</v>
      </c>
      <c r="I93" s="81">
        <f>+I94+I97+I100+I103</f>
        <v>15477000000</v>
      </c>
      <c r="J93" s="81">
        <f>+J94+J97+J100+J103</f>
        <v>3624991692</v>
      </c>
      <c r="K93" s="82">
        <f t="shared" si="35"/>
        <v>0.23421798100407057</v>
      </c>
      <c r="L93" s="81">
        <f>+L94+L97+L100+L103</f>
        <v>4574439285</v>
      </c>
      <c r="M93" s="81">
        <f>+M94+M97+M100+M103</f>
        <v>7277569023</v>
      </c>
      <c r="N93" s="81">
        <f>+N94+N97+N100+N103</f>
        <v>84506667</v>
      </c>
      <c r="O93" s="82">
        <f t="shared" si="30"/>
        <v>5.4601451831750338E-3</v>
      </c>
      <c r="P93" s="81">
        <f>+P94+P97+P100+P103</f>
        <v>84506667</v>
      </c>
      <c r="Q93" s="83">
        <f t="shared" si="36"/>
        <v>5.4601451831750338E-3</v>
      </c>
      <c r="R93" s="38"/>
      <c r="S93" s="142"/>
      <c r="T93" s="3"/>
      <c r="AY93" s="120"/>
    </row>
    <row r="94" spans="1:51" s="38" customFormat="1" ht="25.5" x14ac:dyDescent="0.25">
      <c r="A94" s="143" t="s">
        <v>131</v>
      </c>
      <c r="B94" s="73" t="s">
        <v>132</v>
      </c>
      <c r="C94" s="73">
        <v>3</v>
      </c>
      <c r="D94" s="73" t="s">
        <v>134</v>
      </c>
      <c r="E94" s="73">
        <v>1205005</v>
      </c>
      <c r="F94" s="73"/>
      <c r="G94" s="73"/>
      <c r="H94" s="84" t="s">
        <v>135</v>
      </c>
      <c r="I94" s="95">
        <f>+I95</f>
        <v>2680061817</v>
      </c>
      <c r="J94" s="95">
        <f t="shared" ref="J94:P95" si="38">+J95</f>
        <v>403355022</v>
      </c>
      <c r="K94" s="86">
        <f t="shared" si="35"/>
        <v>0.15050213373492496</v>
      </c>
      <c r="L94" s="95">
        <f>+L95</f>
        <v>0</v>
      </c>
      <c r="M94" s="95">
        <f t="shared" si="38"/>
        <v>2276706795</v>
      </c>
      <c r="N94" s="95">
        <f t="shared" si="38"/>
        <v>0</v>
      </c>
      <c r="O94" s="86">
        <f t="shared" si="30"/>
        <v>0</v>
      </c>
      <c r="P94" s="95">
        <f>+P95</f>
        <v>0</v>
      </c>
      <c r="Q94" s="87">
        <f>+P94/I94</f>
        <v>0</v>
      </c>
      <c r="R94" s="3"/>
      <c r="T94" s="144"/>
      <c r="AY94" s="39"/>
    </row>
    <row r="95" spans="1:51" s="38" customFormat="1" ht="54.75" customHeight="1" x14ac:dyDescent="0.25">
      <c r="A95" s="145" t="s">
        <v>131</v>
      </c>
      <c r="B95" s="146" t="s">
        <v>132</v>
      </c>
      <c r="C95" s="146">
        <v>3</v>
      </c>
      <c r="D95" s="146" t="s">
        <v>134</v>
      </c>
      <c r="E95" s="146">
        <v>1205005</v>
      </c>
      <c r="F95" s="147" t="s">
        <v>46</v>
      </c>
      <c r="G95" s="147"/>
      <c r="H95" s="148" t="s">
        <v>136</v>
      </c>
      <c r="I95" s="67">
        <f>+I96</f>
        <v>2680061817</v>
      </c>
      <c r="J95" s="67">
        <f t="shared" si="38"/>
        <v>403355022</v>
      </c>
      <c r="K95" s="149">
        <f t="shared" si="35"/>
        <v>0.15050213373492496</v>
      </c>
      <c r="L95" s="67">
        <f>+L96</f>
        <v>0</v>
      </c>
      <c r="M95" s="67">
        <f t="shared" si="38"/>
        <v>2276706795</v>
      </c>
      <c r="N95" s="67">
        <f t="shared" si="38"/>
        <v>0</v>
      </c>
      <c r="O95" s="149">
        <f t="shared" si="30"/>
        <v>0</v>
      </c>
      <c r="P95" s="67">
        <f t="shared" si="38"/>
        <v>0</v>
      </c>
      <c r="Q95" s="150">
        <f t="shared" si="36"/>
        <v>0</v>
      </c>
      <c r="R95" s="3"/>
      <c r="AY95" s="39"/>
    </row>
    <row r="96" spans="1:51" ht="50.45" customHeight="1" x14ac:dyDescent="0.25">
      <c r="A96" s="145" t="s">
        <v>131</v>
      </c>
      <c r="B96" s="146" t="s">
        <v>132</v>
      </c>
      <c r="C96" s="146">
        <v>3</v>
      </c>
      <c r="D96" s="146" t="s">
        <v>134</v>
      </c>
      <c r="E96" s="146">
        <v>1205005</v>
      </c>
      <c r="F96" s="147" t="s">
        <v>46</v>
      </c>
      <c r="G96" s="147" t="s">
        <v>28</v>
      </c>
      <c r="H96" s="88" t="s">
        <v>137</v>
      </c>
      <c r="I96" s="77">
        <f>+'[1]EJ. DESAGREGADA'!T56+'[1]EJ. DESAGREGADA'!T57</f>
        <v>2680061817</v>
      </c>
      <c r="J96" s="77">
        <f>+'[1]EJ. DESAGREGADA'!X56+'[1]EJ. DESAGREGADA'!X57</f>
        <v>403355022</v>
      </c>
      <c r="K96" s="89">
        <f t="shared" si="35"/>
        <v>0.15050213373492496</v>
      </c>
      <c r="L96" s="77">
        <f>+'[1]EJ. DESAGREGADA'!AC56+'[1]EJ. DESAGREGADA'!AC57</f>
        <v>0</v>
      </c>
      <c r="M96" s="77">
        <f>+'[1]EJ. DESAGREGADA'!W56+'[1]EJ. DESAGREGADA'!W57</f>
        <v>2276706795</v>
      </c>
      <c r="N96" s="77">
        <f>+'[1]EJ. DESAGREGADA'!Y56+'[1]EJ. DESAGREGADA'!Y57</f>
        <v>0</v>
      </c>
      <c r="O96" s="89">
        <f t="shared" si="30"/>
        <v>0</v>
      </c>
      <c r="P96" s="77">
        <f>+'[1]EJ. DESAGREGADA'!AA56+'[1]EJ. DESAGREGADA'!AA57</f>
        <v>0</v>
      </c>
      <c r="Q96" s="90">
        <f t="shared" si="36"/>
        <v>0</v>
      </c>
      <c r="R96" s="3"/>
      <c r="AX96" s="4"/>
      <c r="AY96" s="3"/>
    </row>
    <row r="97" spans="1:51" ht="21.75" customHeight="1" x14ac:dyDescent="0.25">
      <c r="A97" s="151" t="s">
        <v>131</v>
      </c>
      <c r="B97" s="152" t="s">
        <v>132</v>
      </c>
      <c r="C97" s="152">
        <v>3</v>
      </c>
      <c r="D97" s="152" t="s">
        <v>134</v>
      </c>
      <c r="E97" s="152">
        <v>1205007</v>
      </c>
      <c r="F97" s="153"/>
      <c r="G97" s="153"/>
      <c r="H97" s="84" t="s">
        <v>138</v>
      </c>
      <c r="I97" s="95">
        <f>+I98</f>
        <v>2049881750</v>
      </c>
      <c r="J97" s="95">
        <f t="shared" ref="J97:M97" si="39">+J98</f>
        <v>242847000</v>
      </c>
      <c r="K97" s="86">
        <f t="shared" si="35"/>
        <v>0.11846878484576001</v>
      </c>
      <c r="L97" s="95">
        <f>+L98</f>
        <v>140000000</v>
      </c>
      <c r="M97" s="95">
        <f t="shared" si="39"/>
        <v>1667034750</v>
      </c>
      <c r="N97" s="95">
        <f>+N98</f>
        <v>0</v>
      </c>
      <c r="O97" s="86">
        <f t="shared" si="30"/>
        <v>0</v>
      </c>
      <c r="P97" s="95">
        <f>+P98</f>
        <v>0</v>
      </c>
      <c r="Q97" s="87">
        <f t="shared" si="36"/>
        <v>0</v>
      </c>
      <c r="R97" s="3"/>
      <c r="AX97" s="4"/>
      <c r="AY97" s="3"/>
    </row>
    <row r="98" spans="1:51" ht="64.150000000000006" customHeight="1" x14ac:dyDescent="0.25">
      <c r="A98" s="145" t="s">
        <v>131</v>
      </c>
      <c r="B98" s="146" t="s">
        <v>132</v>
      </c>
      <c r="C98" s="146">
        <v>3</v>
      </c>
      <c r="D98" s="146" t="s">
        <v>134</v>
      </c>
      <c r="E98" s="146">
        <v>1205007</v>
      </c>
      <c r="F98" s="147" t="s">
        <v>46</v>
      </c>
      <c r="G98" s="147"/>
      <c r="H98" s="148" t="s">
        <v>139</v>
      </c>
      <c r="I98" s="67">
        <f>+I99</f>
        <v>2049881750</v>
      </c>
      <c r="J98" s="67">
        <f>+J99</f>
        <v>242847000</v>
      </c>
      <c r="K98" s="149">
        <f t="shared" si="35"/>
        <v>0.11846878484576001</v>
      </c>
      <c r="L98" s="67">
        <f>+L99</f>
        <v>140000000</v>
      </c>
      <c r="M98" s="67">
        <f>+M99</f>
        <v>1667034750</v>
      </c>
      <c r="N98" s="67">
        <f>+N99</f>
        <v>0</v>
      </c>
      <c r="O98" s="149">
        <f t="shared" si="30"/>
        <v>0</v>
      </c>
      <c r="P98" s="67">
        <f>+P99</f>
        <v>0</v>
      </c>
      <c r="Q98" s="150">
        <f t="shared" si="36"/>
        <v>0</v>
      </c>
      <c r="R98" s="3"/>
      <c r="AX98" s="4"/>
      <c r="AY98" s="3"/>
    </row>
    <row r="99" spans="1:51" ht="57.6" customHeight="1" x14ac:dyDescent="0.25">
      <c r="A99" s="154" t="s">
        <v>131</v>
      </c>
      <c r="B99" s="113" t="s">
        <v>132</v>
      </c>
      <c r="C99" s="113">
        <v>3</v>
      </c>
      <c r="D99" s="113" t="s">
        <v>134</v>
      </c>
      <c r="E99" s="113">
        <v>1205007</v>
      </c>
      <c r="F99" s="155" t="s">
        <v>46</v>
      </c>
      <c r="G99" s="155" t="s">
        <v>28</v>
      </c>
      <c r="H99" s="88" t="s">
        <v>140</v>
      </c>
      <c r="I99" s="77">
        <f>+'[1]EJ. DESAGREGADA'!T58</f>
        <v>2049881750</v>
      </c>
      <c r="J99" s="77">
        <f>+'[1]EJ. DESAGREGADA'!X58</f>
        <v>242847000</v>
      </c>
      <c r="K99" s="89">
        <f t="shared" si="35"/>
        <v>0.11846878484576001</v>
      </c>
      <c r="L99" s="77">
        <f>+'[1]EJ. DESAGREGADA'!AB58</f>
        <v>140000000</v>
      </c>
      <c r="M99" s="77">
        <f>+'[1]EJ. DESAGREGADA'!W58</f>
        <v>1667034750</v>
      </c>
      <c r="N99" s="77">
        <f>+'[1]EJ. DESAGREGADA'!Y58</f>
        <v>0</v>
      </c>
      <c r="O99" s="89">
        <f t="shared" si="30"/>
        <v>0</v>
      </c>
      <c r="P99" s="77">
        <f>+'[1]EJ. DESAGREGADA'!AA58</f>
        <v>0</v>
      </c>
      <c r="Q99" s="90">
        <f t="shared" si="36"/>
        <v>0</v>
      </c>
      <c r="R99" s="3"/>
      <c r="AX99" s="4"/>
      <c r="AY99" s="3"/>
    </row>
    <row r="100" spans="1:51" ht="25.5" x14ac:dyDescent="0.25">
      <c r="A100" s="151" t="s">
        <v>131</v>
      </c>
      <c r="B100" s="152" t="s">
        <v>132</v>
      </c>
      <c r="C100" s="152">
        <v>3</v>
      </c>
      <c r="D100" s="152" t="s">
        <v>134</v>
      </c>
      <c r="E100" s="152">
        <v>1205008</v>
      </c>
      <c r="F100" s="153"/>
      <c r="G100" s="153"/>
      <c r="H100" s="84" t="s">
        <v>141</v>
      </c>
      <c r="I100" s="95">
        <f>+I101</f>
        <v>9436350341</v>
      </c>
      <c r="J100" s="95">
        <f>+J101</f>
        <v>2434614331</v>
      </c>
      <c r="K100" s="86">
        <f t="shared" si="35"/>
        <v>0.2580038089961374</v>
      </c>
      <c r="L100" s="95">
        <f>+L101</f>
        <v>4434439285</v>
      </c>
      <c r="M100" s="95">
        <f t="shared" ref="J100:S104" si="40">+M101</f>
        <v>2567296725</v>
      </c>
      <c r="N100" s="95">
        <f t="shared" si="40"/>
        <v>0</v>
      </c>
      <c r="O100" s="86">
        <f t="shared" si="30"/>
        <v>0</v>
      </c>
      <c r="P100" s="95">
        <f t="shared" si="40"/>
        <v>0</v>
      </c>
      <c r="Q100" s="87">
        <f t="shared" si="36"/>
        <v>0</v>
      </c>
      <c r="R100" s="3"/>
      <c r="AY100" s="3"/>
    </row>
    <row r="101" spans="1:51" ht="79.900000000000006" customHeight="1" x14ac:dyDescent="0.25">
      <c r="A101" s="145" t="s">
        <v>131</v>
      </c>
      <c r="B101" s="146" t="s">
        <v>132</v>
      </c>
      <c r="C101" s="146">
        <v>3</v>
      </c>
      <c r="D101" s="146" t="s">
        <v>134</v>
      </c>
      <c r="E101" s="146">
        <v>1205008</v>
      </c>
      <c r="F101" s="147" t="s">
        <v>46</v>
      </c>
      <c r="G101" s="147"/>
      <c r="H101" s="88" t="s">
        <v>142</v>
      </c>
      <c r="I101" s="67">
        <f>+I102</f>
        <v>9436350341</v>
      </c>
      <c r="J101" s="67">
        <f>+J102</f>
        <v>2434614331</v>
      </c>
      <c r="K101" s="149">
        <f t="shared" si="35"/>
        <v>0.2580038089961374</v>
      </c>
      <c r="L101" s="67">
        <f>+L102</f>
        <v>4434439285</v>
      </c>
      <c r="M101" s="67">
        <f t="shared" si="40"/>
        <v>2567296725</v>
      </c>
      <c r="N101" s="67">
        <f t="shared" si="40"/>
        <v>0</v>
      </c>
      <c r="O101" s="149">
        <f t="shared" si="30"/>
        <v>0</v>
      </c>
      <c r="P101" s="67">
        <f t="shared" si="40"/>
        <v>0</v>
      </c>
      <c r="Q101" s="150">
        <f t="shared" si="36"/>
        <v>0</v>
      </c>
      <c r="R101" s="3"/>
      <c r="AY101" s="3"/>
    </row>
    <row r="102" spans="1:51" ht="38.25" x14ac:dyDescent="0.25">
      <c r="A102" s="145" t="s">
        <v>131</v>
      </c>
      <c r="B102" s="146" t="s">
        <v>132</v>
      </c>
      <c r="C102" s="146">
        <v>3</v>
      </c>
      <c r="D102" s="146" t="s">
        <v>134</v>
      </c>
      <c r="E102" s="146">
        <v>1205008</v>
      </c>
      <c r="F102" s="147" t="s">
        <v>46</v>
      </c>
      <c r="G102" s="147" t="s">
        <v>46</v>
      </c>
      <c r="H102" s="88" t="s">
        <v>143</v>
      </c>
      <c r="I102" s="77">
        <f>+'[1]EJ. DESAGREGADA'!T59</f>
        <v>9436350341</v>
      </c>
      <c r="J102" s="77">
        <f>+'[1]EJ. DESAGREGADA'!X59</f>
        <v>2434614331</v>
      </c>
      <c r="K102" s="89">
        <f t="shared" si="35"/>
        <v>0.2580038089961374</v>
      </c>
      <c r="L102" s="77">
        <f>+'[1]EJ. DESAGREGADA'!AB59</f>
        <v>4434439285</v>
      </c>
      <c r="M102" s="77">
        <f>+'[1]EJ. DESAGREGADA'!W59</f>
        <v>2567296725</v>
      </c>
      <c r="N102" s="77">
        <f>+'[1]EJ. DESAGREGADA'!Y59</f>
        <v>0</v>
      </c>
      <c r="O102" s="89">
        <f t="shared" si="30"/>
        <v>0</v>
      </c>
      <c r="P102" s="77">
        <f>+'[1]EJ. DESAGREGADA'!AA59</f>
        <v>0</v>
      </c>
      <c r="Q102" s="90">
        <f t="shared" si="36"/>
        <v>0</v>
      </c>
      <c r="R102" s="3"/>
      <c r="AY102" s="3"/>
    </row>
    <row r="103" spans="1:51" s="38" customFormat="1" ht="19.149999999999999" customHeight="1" x14ac:dyDescent="0.25">
      <c r="A103" s="151" t="s">
        <v>131</v>
      </c>
      <c r="B103" s="152" t="s">
        <v>132</v>
      </c>
      <c r="C103" s="152">
        <v>3</v>
      </c>
      <c r="D103" s="152" t="s">
        <v>134</v>
      </c>
      <c r="E103" s="152">
        <v>1205007</v>
      </c>
      <c r="F103" s="153"/>
      <c r="G103" s="153"/>
      <c r="H103" s="84" t="s">
        <v>138</v>
      </c>
      <c r="I103" s="95">
        <f>+I104</f>
        <v>1310706092</v>
      </c>
      <c r="J103" s="95">
        <f t="shared" si="40"/>
        <v>544175339</v>
      </c>
      <c r="K103" s="86">
        <f t="shared" si="35"/>
        <v>0.415177240970663</v>
      </c>
      <c r="L103" s="95">
        <f>+L104</f>
        <v>0</v>
      </c>
      <c r="M103" s="95">
        <f t="shared" si="40"/>
        <v>766530753</v>
      </c>
      <c r="N103" s="95">
        <f t="shared" si="40"/>
        <v>84506667</v>
      </c>
      <c r="O103" s="86">
        <f t="shared" si="30"/>
        <v>6.4474154439193673E-2</v>
      </c>
      <c r="P103" s="95">
        <f t="shared" si="40"/>
        <v>84506667</v>
      </c>
      <c r="Q103" s="87">
        <f t="shared" si="36"/>
        <v>6.4474154439193673E-2</v>
      </c>
    </row>
    <row r="104" spans="1:51" ht="55.5" customHeight="1" x14ac:dyDescent="0.25">
      <c r="A104" s="145" t="s">
        <v>131</v>
      </c>
      <c r="B104" s="146" t="s">
        <v>132</v>
      </c>
      <c r="C104" s="146">
        <v>3</v>
      </c>
      <c r="D104" s="146" t="s">
        <v>134</v>
      </c>
      <c r="E104" s="146">
        <v>1205007</v>
      </c>
      <c r="F104" s="147" t="s">
        <v>46</v>
      </c>
      <c r="G104" s="147"/>
      <c r="H104" s="148" t="s">
        <v>139</v>
      </c>
      <c r="I104" s="67">
        <f>+I105</f>
        <v>1310706092</v>
      </c>
      <c r="J104" s="67">
        <f t="shared" si="40"/>
        <v>544175339</v>
      </c>
      <c r="K104" s="149">
        <f t="shared" si="35"/>
        <v>0.415177240970663</v>
      </c>
      <c r="L104" s="67">
        <f>+L105</f>
        <v>0</v>
      </c>
      <c r="M104" s="67">
        <f t="shared" si="40"/>
        <v>766530753</v>
      </c>
      <c r="N104" s="67">
        <f t="shared" si="40"/>
        <v>84506667</v>
      </c>
      <c r="O104" s="149">
        <f t="shared" si="30"/>
        <v>6.4474154439193673E-2</v>
      </c>
      <c r="P104" s="67">
        <f t="shared" si="40"/>
        <v>84506667</v>
      </c>
      <c r="Q104" s="150">
        <f t="shared" si="36"/>
        <v>6.4474154439193673E-2</v>
      </c>
      <c r="R104" s="3"/>
    </row>
    <row r="105" spans="1:51" ht="22.5" customHeight="1" x14ac:dyDescent="0.25">
      <c r="A105" s="154" t="s">
        <v>131</v>
      </c>
      <c r="B105" s="113" t="s">
        <v>132</v>
      </c>
      <c r="C105" s="113">
        <v>3</v>
      </c>
      <c r="D105" s="113" t="s">
        <v>134</v>
      </c>
      <c r="E105" s="113">
        <v>1205007</v>
      </c>
      <c r="F105" s="155" t="s">
        <v>46</v>
      </c>
      <c r="G105" s="155" t="s">
        <v>58</v>
      </c>
      <c r="H105" s="88" t="s">
        <v>144</v>
      </c>
      <c r="I105" s="77">
        <f>+'[1]EJ. DESAGREGADA'!T60</f>
        <v>1310706092</v>
      </c>
      <c r="J105" s="77">
        <f>+'[1]EJ. DESAGREGADA'!X60</f>
        <v>544175339</v>
      </c>
      <c r="K105" s="89">
        <f t="shared" si="35"/>
        <v>0.415177240970663</v>
      </c>
      <c r="L105" s="77">
        <f>+'[1]EJ. DESAGREGADA'!AB60</f>
        <v>0</v>
      </c>
      <c r="M105" s="77">
        <f>+'[1]EJ. DESAGREGADA'!W60</f>
        <v>766530753</v>
      </c>
      <c r="N105" s="77">
        <f>+'[1]EJ. DESAGREGADA'!Y60</f>
        <v>84506667</v>
      </c>
      <c r="O105" s="89">
        <f t="shared" si="30"/>
        <v>6.4474154439193673E-2</v>
      </c>
      <c r="P105" s="77">
        <f>+'[1]EJ. DESAGREGADA'!AA60</f>
        <v>84506667</v>
      </c>
      <c r="Q105" s="90">
        <f t="shared" si="36"/>
        <v>6.4474154439193673E-2</v>
      </c>
      <c r="R105" s="3"/>
    </row>
    <row r="106" spans="1:51" s="163" customFormat="1" ht="24" customHeight="1" thickBot="1" x14ac:dyDescent="0.3">
      <c r="A106" s="156" t="s">
        <v>145</v>
      </c>
      <c r="B106" s="157"/>
      <c r="C106" s="157"/>
      <c r="D106" s="157"/>
      <c r="E106" s="157"/>
      <c r="F106" s="157"/>
      <c r="G106" s="158"/>
      <c r="H106" s="159" t="s">
        <v>146</v>
      </c>
      <c r="I106" s="160">
        <f>+I92</f>
        <v>15477000000</v>
      </c>
      <c r="J106" s="160">
        <f>+J92</f>
        <v>3624991692</v>
      </c>
      <c r="K106" s="161">
        <f t="shared" si="35"/>
        <v>0.23421798100407057</v>
      </c>
      <c r="L106" s="160">
        <f>+L92</f>
        <v>4574439285</v>
      </c>
      <c r="M106" s="160">
        <f>+M92</f>
        <v>7277569023</v>
      </c>
      <c r="N106" s="160">
        <f>+N92</f>
        <v>84506667</v>
      </c>
      <c r="O106" s="161">
        <f t="shared" si="30"/>
        <v>5.4601451831750338E-3</v>
      </c>
      <c r="P106" s="160">
        <f>+P92</f>
        <v>84506667</v>
      </c>
      <c r="Q106" s="162">
        <f t="shared" si="36"/>
        <v>5.4601451831750338E-3</v>
      </c>
      <c r="AY106" s="164"/>
    </row>
    <row r="107" spans="1:51" ht="13.5" thickBot="1" x14ac:dyDescent="0.3">
      <c r="A107" s="165"/>
      <c r="B107" s="165"/>
      <c r="C107" s="165"/>
      <c r="D107" s="165"/>
      <c r="E107" s="165"/>
      <c r="F107" s="165"/>
      <c r="G107" s="165"/>
      <c r="H107" s="166"/>
      <c r="I107" s="37"/>
      <c r="J107" s="37"/>
      <c r="K107" s="37"/>
      <c r="L107" s="167"/>
      <c r="M107" s="167"/>
      <c r="N107" s="167"/>
      <c r="O107" s="167"/>
      <c r="P107" s="167"/>
      <c r="Q107" s="167"/>
    </row>
    <row r="108" spans="1:51" s="38" customFormat="1" ht="24" x14ac:dyDescent="0.25">
      <c r="A108" s="165"/>
      <c r="B108" s="165"/>
      <c r="C108" s="165"/>
      <c r="D108" s="165"/>
      <c r="E108" s="165"/>
      <c r="F108" s="165"/>
      <c r="G108" s="165"/>
      <c r="H108" s="168" t="s">
        <v>147</v>
      </c>
      <c r="I108" s="169"/>
      <c r="J108" s="169"/>
      <c r="K108" s="169"/>
      <c r="L108" s="169"/>
      <c r="M108" s="169"/>
      <c r="N108" s="169"/>
      <c r="O108" s="169"/>
      <c r="P108" s="169"/>
      <c r="Q108" s="170"/>
      <c r="AV108" s="39"/>
    </row>
    <row r="109" spans="1:51" s="38" customFormat="1" ht="46.5" customHeight="1" x14ac:dyDescent="0.25">
      <c r="A109" s="165"/>
      <c r="B109" s="165"/>
      <c r="C109" s="165"/>
      <c r="D109" s="165"/>
      <c r="E109" s="165"/>
      <c r="F109" s="165"/>
      <c r="G109" s="165"/>
      <c r="H109" s="171"/>
      <c r="I109" s="172" t="s">
        <v>18</v>
      </c>
      <c r="J109" s="172" t="s">
        <v>19</v>
      </c>
      <c r="K109" s="172" t="s">
        <v>20</v>
      </c>
      <c r="L109" s="172" t="s">
        <v>21</v>
      </c>
      <c r="M109" s="172" t="s">
        <v>22</v>
      </c>
      <c r="N109" s="172" t="s">
        <v>23</v>
      </c>
      <c r="O109" s="172" t="s">
        <v>24</v>
      </c>
      <c r="P109" s="172" t="s">
        <v>25</v>
      </c>
      <c r="Q109" s="173" t="s">
        <v>26</v>
      </c>
      <c r="R109" s="72"/>
      <c r="S109" s="3"/>
      <c r="AY109" s="39"/>
    </row>
    <row r="110" spans="1:51" s="38" customFormat="1" x14ac:dyDescent="0.25">
      <c r="A110" s="165"/>
      <c r="B110" s="165"/>
      <c r="C110" s="165"/>
      <c r="D110" s="165"/>
      <c r="E110" s="165"/>
      <c r="F110" s="165"/>
      <c r="G110" s="165"/>
      <c r="H110" s="174" t="s">
        <v>27</v>
      </c>
      <c r="I110" s="58">
        <f>+I8</f>
        <v>52657500000</v>
      </c>
      <c r="J110" s="58">
        <f>+J8</f>
        <v>6543345508</v>
      </c>
      <c r="K110" s="60">
        <f>+J110/I110</f>
        <v>0.12426236543702227</v>
      </c>
      <c r="L110" s="58">
        <f>+L8</f>
        <v>45954154492</v>
      </c>
      <c r="M110" s="58">
        <f>+M8</f>
        <v>160000000</v>
      </c>
      <c r="N110" s="58">
        <f>+N8</f>
        <v>6543345508</v>
      </c>
      <c r="O110" s="60">
        <f>+N110/I110</f>
        <v>0.12426236543702227</v>
      </c>
      <c r="P110" s="58">
        <f>+P8</f>
        <v>6460884672</v>
      </c>
      <c r="Q110" s="61">
        <f>+P110/I110</f>
        <v>0.12269638080045578</v>
      </c>
      <c r="R110" s="72"/>
      <c r="AY110" s="39"/>
    </row>
    <row r="111" spans="1:51" s="38" customFormat="1" x14ac:dyDescent="0.25">
      <c r="A111" s="165"/>
      <c r="B111" s="165"/>
      <c r="C111" s="165"/>
      <c r="D111" s="165"/>
      <c r="E111" s="165"/>
      <c r="F111" s="165"/>
      <c r="G111" s="165"/>
      <c r="H111" s="174" t="s">
        <v>148</v>
      </c>
      <c r="I111" s="58">
        <f>+I36</f>
        <v>18831900000</v>
      </c>
      <c r="J111" s="58">
        <f>+J36</f>
        <v>11071343036.24</v>
      </c>
      <c r="K111" s="60">
        <f t="shared" ref="K111:K113" si="41">+J111/I111</f>
        <v>0.58790366538904726</v>
      </c>
      <c r="L111" s="58">
        <f>+L36</f>
        <v>1534209303.54</v>
      </c>
      <c r="M111" s="58">
        <f>+M36</f>
        <v>6226347660.2200003</v>
      </c>
      <c r="N111" s="58">
        <f>+N36</f>
        <v>842735748.68999994</v>
      </c>
      <c r="O111" s="60">
        <f t="shared" ref="O111:O113" si="42">+N111/I111</f>
        <v>4.4750436689340957E-2</v>
      </c>
      <c r="P111" s="58">
        <f>+P36</f>
        <v>835528523.02999997</v>
      </c>
      <c r="Q111" s="61">
        <f t="shared" ref="Q111:Q113" si="43">+P111/I111</f>
        <v>4.4367723014140895E-2</v>
      </c>
      <c r="R111" s="72"/>
      <c r="AY111" s="39"/>
    </row>
    <row r="112" spans="1:51" s="38" customFormat="1" x14ac:dyDescent="0.25">
      <c r="A112" s="165"/>
      <c r="B112" s="165"/>
      <c r="C112" s="165"/>
      <c r="D112" s="165"/>
      <c r="E112" s="165"/>
      <c r="F112" s="165"/>
      <c r="G112" s="165"/>
      <c r="H112" s="174" t="s">
        <v>111</v>
      </c>
      <c r="I112" s="58">
        <f>+I76</f>
        <v>53221135135</v>
      </c>
      <c r="J112" s="58">
        <f>+J76</f>
        <v>3954855641</v>
      </c>
      <c r="K112" s="60">
        <f t="shared" si="41"/>
        <v>7.4309870147793125E-2</v>
      </c>
      <c r="L112" s="58">
        <f>+L76</f>
        <v>1538263436</v>
      </c>
      <c r="M112" s="58">
        <f>+M76</f>
        <v>42974016058</v>
      </c>
      <c r="N112" s="58">
        <f>+N76</f>
        <v>439186568.26999998</v>
      </c>
      <c r="O112" s="60">
        <f t="shared" si="42"/>
        <v>8.2521082490248539E-3</v>
      </c>
      <c r="P112" s="58">
        <f>+P76</f>
        <v>430182016</v>
      </c>
      <c r="Q112" s="61">
        <f t="shared" si="43"/>
        <v>8.0829169635109471E-3</v>
      </c>
      <c r="R112" s="72"/>
      <c r="AY112" s="39"/>
    </row>
    <row r="113" spans="1:51" s="38" customFormat="1" x14ac:dyDescent="0.25">
      <c r="A113" s="165"/>
      <c r="B113" s="165"/>
      <c r="C113" s="165"/>
      <c r="D113" s="165"/>
      <c r="E113" s="165"/>
      <c r="F113" s="165"/>
      <c r="G113" s="165"/>
      <c r="H113" s="174" t="s">
        <v>149</v>
      </c>
      <c r="I113" s="58">
        <f>+I88</f>
        <v>289800000</v>
      </c>
      <c r="J113" s="58">
        <f>+J88</f>
        <v>0</v>
      </c>
      <c r="K113" s="60">
        <f t="shared" si="41"/>
        <v>0</v>
      </c>
      <c r="L113" s="58">
        <f>+L88</f>
        <v>0</v>
      </c>
      <c r="M113" s="58">
        <f>+M88</f>
        <v>289800000</v>
      </c>
      <c r="N113" s="58">
        <f>+N88</f>
        <v>0</v>
      </c>
      <c r="O113" s="60">
        <f t="shared" si="42"/>
        <v>0</v>
      </c>
      <c r="P113" s="58">
        <f>+P88</f>
        <v>0</v>
      </c>
      <c r="Q113" s="61">
        <f t="shared" si="43"/>
        <v>0</v>
      </c>
      <c r="R113" s="72"/>
      <c r="AY113" s="39"/>
    </row>
    <row r="114" spans="1:51" s="38" customFormat="1" x14ac:dyDescent="0.25">
      <c r="A114" s="165"/>
      <c r="B114" s="165"/>
      <c r="C114" s="165"/>
      <c r="D114" s="165"/>
      <c r="E114" s="165"/>
      <c r="F114" s="165"/>
      <c r="G114" s="165"/>
      <c r="H114" s="175" t="s">
        <v>130</v>
      </c>
      <c r="I114" s="176">
        <f>SUM(I110:I113)</f>
        <v>125000335135</v>
      </c>
      <c r="J114" s="176">
        <f>SUM(J110:J113)</f>
        <v>21569544185.239998</v>
      </c>
      <c r="K114" s="177">
        <f>+J114/I114</f>
        <v>0.17255589084577216</v>
      </c>
      <c r="L114" s="176">
        <f>SUM(L110:L113)</f>
        <v>49026627231.540001</v>
      </c>
      <c r="M114" s="176">
        <f t="shared" ref="M114:P114" si="44">SUM(M110:M113)</f>
        <v>49650163718.220001</v>
      </c>
      <c r="N114" s="176">
        <f t="shared" si="44"/>
        <v>7825267824.9599991</v>
      </c>
      <c r="O114" s="177">
        <f>+N114/I114</f>
        <v>6.2601974758777504E-2</v>
      </c>
      <c r="P114" s="176">
        <f t="shared" si="44"/>
        <v>7726595211.0299997</v>
      </c>
      <c r="Q114" s="178">
        <f>+P114/I114</f>
        <v>6.1812595963725209E-2</v>
      </c>
      <c r="R114" s="72"/>
      <c r="AY114" s="39"/>
    </row>
    <row r="115" spans="1:51" x14ac:dyDescent="0.25">
      <c r="A115" s="165"/>
      <c r="B115" s="165"/>
      <c r="C115" s="165"/>
      <c r="D115" s="165"/>
      <c r="E115" s="165"/>
      <c r="F115" s="165"/>
      <c r="G115" s="165"/>
      <c r="H115" s="175" t="s">
        <v>150</v>
      </c>
      <c r="I115" s="176">
        <f>+I106</f>
        <v>15477000000</v>
      </c>
      <c r="J115" s="176">
        <f>+J106</f>
        <v>3624991692</v>
      </c>
      <c r="K115" s="177">
        <f>+J115/I115</f>
        <v>0.23421798100407057</v>
      </c>
      <c r="L115" s="176">
        <f>+L106</f>
        <v>4574439285</v>
      </c>
      <c r="M115" s="176">
        <f t="shared" ref="M115:P115" si="45">+M106</f>
        <v>7277569023</v>
      </c>
      <c r="N115" s="176">
        <f t="shared" si="45"/>
        <v>84506667</v>
      </c>
      <c r="O115" s="177">
        <f>+N115/I115</f>
        <v>5.4601451831750338E-3</v>
      </c>
      <c r="P115" s="176">
        <f t="shared" si="45"/>
        <v>84506667</v>
      </c>
      <c r="Q115" s="178">
        <f>+P115/I115</f>
        <v>5.4601451831750338E-3</v>
      </c>
    </row>
    <row r="116" spans="1:51" ht="14.25" thickBot="1" x14ac:dyDescent="0.3">
      <c r="A116" s="165"/>
      <c r="B116" s="165"/>
      <c r="C116" s="165"/>
      <c r="D116" s="165"/>
      <c r="E116" s="165"/>
      <c r="F116" s="165"/>
      <c r="G116" s="165"/>
      <c r="H116" s="179" t="s">
        <v>151</v>
      </c>
      <c r="I116" s="160">
        <f>+I114+I115</f>
        <v>140477335135</v>
      </c>
      <c r="J116" s="160">
        <f t="shared" ref="J116:P116" si="46">+J114+J115</f>
        <v>25194535877.239998</v>
      </c>
      <c r="K116" s="161">
        <f>+J116/I116</f>
        <v>0.17934947194882234</v>
      </c>
      <c r="L116" s="160">
        <f>+L114+L115</f>
        <v>53601066516.540001</v>
      </c>
      <c r="M116" s="160">
        <f t="shared" si="46"/>
        <v>56927732741.220001</v>
      </c>
      <c r="N116" s="160">
        <f t="shared" si="46"/>
        <v>7909774491.9599991</v>
      </c>
      <c r="O116" s="161">
        <f>+N116/I116</f>
        <v>5.6306410456595249E-2</v>
      </c>
      <c r="P116" s="160">
        <f t="shared" si="46"/>
        <v>7811101878.0299997</v>
      </c>
      <c r="Q116" s="161">
        <f>+P116/I116</f>
        <v>5.5604000962315089E-2</v>
      </c>
    </row>
    <row r="117" spans="1:51" x14ac:dyDescent="0.25">
      <c r="A117" s="180" t="s">
        <v>152</v>
      </c>
      <c r="B117" s="180"/>
      <c r="C117" s="180"/>
      <c r="D117" s="180"/>
      <c r="E117" s="180"/>
      <c r="F117" s="180"/>
      <c r="G117" s="165"/>
      <c r="H117" s="181"/>
      <c r="I117" s="105"/>
      <c r="J117" s="105"/>
      <c r="K117" s="105"/>
      <c r="L117" s="105"/>
      <c r="M117" s="105"/>
      <c r="N117" s="105"/>
      <c r="O117" s="105"/>
      <c r="P117" s="105"/>
      <c r="Q117" s="105"/>
      <c r="R117" s="3"/>
    </row>
    <row r="118" spans="1:51" x14ac:dyDescent="0.25">
      <c r="B118" s="165"/>
      <c r="C118" s="165"/>
      <c r="D118" s="165"/>
      <c r="E118" s="165"/>
      <c r="F118" s="165"/>
      <c r="G118" s="165"/>
      <c r="H118" s="181"/>
      <c r="I118" s="182"/>
      <c r="J118" s="105"/>
      <c r="K118" s="105"/>
      <c r="L118" s="105"/>
      <c r="M118" s="105"/>
      <c r="N118" s="105"/>
      <c r="O118" s="105"/>
      <c r="P118" s="105"/>
      <c r="Q118" s="105"/>
      <c r="AX118" s="4"/>
      <c r="AY118" s="3"/>
    </row>
    <row r="119" spans="1:51" x14ac:dyDescent="0.25">
      <c r="A119" s="165"/>
      <c r="B119" s="165"/>
      <c r="C119" s="165"/>
      <c r="D119" s="165"/>
      <c r="E119" s="165"/>
      <c r="F119" s="165"/>
      <c r="G119" s="165"/>
      <c r="H119" s="181"/>
      <c r="I119" s="105"/>
      <c r="J119" s="105"/>
      <c r="K119" s="105"/>
      <c r="L119" s="105"/>
      <c r="M119" s="105"/>
      <c r="N119" s="105"/>
      <c r="O119" s="105"/>
      <c r="P119" s="105"/>
      <c r="Q119" s="105"/>
      <c r="R119" s="3"/>
    </row>
    <row r="120" spans="1:51" x14ac:dyDescent="0.25">
      <c r="A120" s="165"/>
      <c r="B120" s="165"/>
      <c r="C120" s="165"/>
      <c r="D120" s="165"/>
      <c r="E120" s="165"/>
      <c r="F120" s="165"/>
      <c r="G120" s="165"/>
      <c r="H120" s="181"/>
      <c r="I120" s="105"/>
      <c r="J120" s="105"/>
      <c r="K120" s="105"/>
      <c r="L120" s="105"/>
      <c r="M120" s="105"/>
      <c r="N120" s="105"/>
      <c r="O120" s="105"/>
      <c r="P120" s="105"/>
      <c r="Q120" s="105"/>
      <c r="R120" s="3"/>
      <c r="AY120" s="3"/>
    </row>
    <row r="121" spans="1:51" x14ac:dyDescent="0.25">
      <c r="A121" s="165"/>
      <c r="B121" s="165"/>
      <c r="C121" s="165"/>
      <c r="D121" s="165"/>
      <c r="E121" s="165"/>
      <c r="F121" s="165"/>
      <c r="G121" s="165"/>
      <c r="H121" s="181"/>
      <c r="I121" s="105"/>
      <c r="J121" s="105"/>
      <c r="K121" s="105"/>
      <c r="L121" s="105"/>
      <c r="M121" s="105"/>
      <c r="N121" s="105"/>
      <c r="O121" s="105"/>
      <c r="P121" s="105"/>
      <c r="Q121" s="105"/>
      <c r="R121" s="3"/>
      <c r="AY121" s="3"/>
    </row>
    <row r="122" spans="1:51" x14ac:dyDescent="0.25">
      <c r="A122" s="165"/>
      <c r="B122" s="165"/>
      <c r="C122" s="165"/>
      <c r="D122" s="165"/>
      <c r="E122" s="165"/>
      <c r="F122" s="165"/>
      <c r="G122" s="165"/>
      <c r="H122" s="181"/>
      <c r="I122" s="105"/>
      <c r="J122" s="105"/>
      <c r="K122" s="105"/>
      <c r="L122" s="105"/>
      <c r="M122" s="105"/>
      <c r="N122" s="105"/>
      <c r="O122" s="105"/>
      <c r="P122" s="105"/>
      <c r="Q122" s="105"/>
      <c r="R122" s="3"/>
      <c r="AY122" s="3"/>
    </row>
    <row r="123" spans="1:51" x14ac:dyDescent="0.25">
      <c r="A123" s="165"/>
      <c r="B123" s="165"/>
      <c r="C123" s="165"/>
      <c r="D123" s="165"/>
      <c r="E123" s="165"/>
      <c r="F123" s="165"/>
      <c r="G123" s="165"/>
      <c r="H123" s="181"/>
      <c r="I123" s="105"/>
      <c r="J123" s="105"/>
      <c r="K123" s="105"/>
      <c r="L123" s="105"/>
      <c r="M123" s="105"/>
      <c r="N123" s="105"/>
      <c r="O123" s="105"/>
      <c r="P123" s="105"/>
      <c r="Q123" s="105"/>
      <c r="AX123" s="4"/>
      <c r="AY123" s="3"/>
    </row>
    <row r="124" spans="1:51" x14ac:dyDescent="0.25">
      <c r="A124" s="165"/>
      <c r="B124" s="165"/>
      <c r="C124" s="165"/>
      <c r="D124" s="165"/>
      <c r="E124" s="165"/>
      <c r="F124" s="165"/>
      <c r="G124" s="165"/>
      <c r="H124" s="181"/>
      <c r="I124" s="105"/>
      <c r="J124" s="105"/>
      <c r="K124" s="105"/>
      <c r="L124" s="105"/>
      <c r="M124" s="105"/>
      <c r="N124" s="105"/>
      <c r="O124" s="105"/>
      <c r="P124" s="105"/>
      <c r="Q124" s="105"/>
    </row>
    <row r="125" spans="1:51" x14ac:dyDescent="0.25">
      <c r="I125" s="3"/>
      <c r="J125" s="3"/>
      <c r="K125" s="3"/>
      <c r="L125" s="184"/>
      <c r="M125" s="3"/>
      <c r="N125" s="3"/>
      <c r="O125" s="3"/>
      <c r="P125" s="3"/>
      <c r="Q125" s="3"/>
    </row>
    <row r="126" spans="1:51" ht="15.75" x14ac:dyDescent="0.25">
      <c r="A126" s="185" t="s">
        <v>153</v>
      </c>
      <c r="B126" s="185"/>
      <c r="C126" s="185"/>
      <c r="D126" s="185"/>
      <c r="E126" s="185"/>
      <c r="F126" s="185"/>
      <c r="G126" s="185"/>
      <c r="H126" s="185"/>
      <c r="I126" s="185"/>
      <c r="J126" s="185"/>
      <c r="K126" s="185"/>
      <c r="L126" s="185"/>
      <c r="M126" s="185"/>
      <c r="N126" s="185"/>
      <c r="O126" s="185"/>
      <c r="P126" s="185"/>
      <c r="Q126" s="185"/>
    </row>
    <row r="127" spans="1:51" ht="15.75" x14ac:dyDescent="0.25">
      <c r="A127" s="185" t="s">
        <v>154</v>
      </c>
      <c r="B127" s="185"/>
      <c r="C127" s="185"/>
      <c r="D127" s="185"/>
      <c r="E127" s="185"/>
      <c r="F127" s="185"/>
      <c r="G127" s="185"/>
      <c r="H127" s="185"/>
      <c r="I127" s="185"/>
      <c r="J127" s="185"/>
      <c r="K127" s="185"/>
      <c r="L127" s="185"/>
      <c r="M127" s="185"/>
      <c r="N127" s="185"/>
      <c r="O127" s="185"/>
      <c r="P127" s="185"/>
      <c r="Q127" s="185"/>
    </row>
    <row r="129" spans="2:13" x14ac:dyDescent="0.25">
      <c r="I129" s="186"/>
      <c r="J129" s="186"/>
      <c r="K129" s="186"/>
      <c r="L129" s="187"/>
      <c r="M129" s="186"/>
    </row>
    <row r="130" spans="2:13" x14ac:dyDescent="0.25">
      <c r="H130" s="189"/>
      <c r="I130" s="186"/>
      <c r="J130" s="186"/>
      <c r="K130" s="186"/>
      <c r="L130" s="186"/>
      <c r="M130" s="186"/>
    </row>
    <row r="131" spans="2:13" x14ac:dyDescent="0.25">
      <c r="H131" s="189"/>
      <c r="I131" s="186"/>
      <c r="J131" s="186"/>
      <c r="K131" s="186"/>
      <c r="L131" s="186"/>
      <c r="M131" s="186"/>
    </row>
    <row r="132" spans="2:13" x14ac:dyDescent="0.25">
      <c r="H132" s="189"/>
      <c r="I132" s="186"/>
      <c r="J132" s="186"/>
      <c r="K132" s="186"/>
      <c r="L132" s="186"/>
      <c r="M132" s="186"/>
    </row>
    <row r="133" spans="2:13" x14ac:dyDescent="0.25">
      <c r="H133" s="189"/>
      <c r="I133" s="186"/>
      <c r="J133" s="186"/>
      <c r="K133" s="186"/>
      <c r="L133" s="186"/>
      <c r="M133" s="186"/>
    </row>
    <row r="134" spans="2:13" x14ac:dyDescent="0.25">
      <c r="H134" s="190"/>
      <c r="J134" s="186"/>
      <c r="K134" s="186"/>
      <c r="L134" s="186"/>
      <c r="M134" s="186"/>
    </row>
    <row r="135" spans="2:13" x14ac:dyDescent="0.25">
      <c r="H135" s="190"/>
      <c r="J135" s="186"/>
      <c r="K135" s="186"/>
    </row>
    <row r="140" spans="2:13" x14ac:dyDescent="0.25">
      <c r="F140" s="191"/>
      <c r="G140" s="191"/>
    </row>
    <row r="141" spans="2:13" x14ac:dyDescent="0.25">
      <c r="B141" s="192"/>
      <c r="C141" s="191"/>
      <c r="D141" s="191"/>
      <c r="E141" s="191"/>
      <c r="F141" s="191"/>
      <c r="G141" s="191"/>
    </row>
    <row r="142" spans="2:13" x14ac:dyDescent="0.25">
      <c r="B142" s="192"/>
      <c r="C142" s="191"/>
      <c r="D142" s="191"/>
      <c r="E142" s="191"/>
      <c r="F142" s="191"/>
      <c r="G142" s="191"/>
    </row>
    <row r="143" spans="2:13" x14ac:dyDescent="0.25">
      <c r="B143" s="191"/>
      <c r="C143" s="191"/>
      <c r="D143" s="191"/>
      <c r="E143" s="191"/>
      <c r="F143" s="191"/>
      <c r="G143" s="191"/>
    </row>
    <row r="144" spans="2:13" x14ac:dyDescent="0.25">
      <c r="B144" s="191"/>
      <c r="C144" s="191"/>
      <c r="D144" s="191"/>
      <c r="E144" s="191"/>
      <c r="F144" s="193"/>
      <c r="G144" s="193"/>
    </row>
    <row r="145" spans="2:7" x14ac:dyDescent="0.25">
      <c r="B145" s="194"/>
      <c r="C145" s="194"/>
      <c r="D145" s="193"/>
      <c r="E145" s="193"/>
      <c r="F145" s="195"/>
      <c r="G145" s="195"/>
    </row>
    <row r="146" spans="2:7" x14ac:dyDescent="0.25">
      <c r="B146" s="194"/>
      <c r="C146" s="191"/>
      <c r="D146" s="195"/>
      <c r="E146" s="195"/>
    </row>
  </sheetData>
  <mergeCells count="27">
    <mergeCell ref="A106:G106"/>
    <mergeCell ref="H108:Q108"/>
    <mergeCell ref="A117:F117"/>
    <mergeCell ref="A126:Q126"/>
    <mergeCell ref="A127:Q127"/>
    <mergeCell ref="M6:M7"/>
    <mergeCell ref="N6:N7"/>
    <mergeCell ref="O6:O7"/>
    <mergeCell ref="P6:P7"/>
    <mergeCell ref="Q6:Q7"/>
    <mergeCell ref="A91:G91"/>
    <mergeCell ref="G6:G7"/>
    <mergeCell ref="H6:H7"/>
    <mergeCell ref="I6:I7"/>
    <mergeCell ref="J6:J7"/>
    <mergeCell ref="K6:K7"/>
    <mergeCell ref="L6:L7"/>
    <mergeCell ref="A1:Q2"/>
    <mergeCell ref="A3:Q3"/>
    <mergeCell ref="A4:Q4"/>
    <mergeCell ref="A5:H5"/>
    <mergeCell ref="A6:A7"/>
    <mergeCell ref="B6:B7"/>
    <mergeCell ref="C6:C7"/>
    <mergeCell ref="D6:D7"/>
    <mergeCell ref="E6:E7"/>
    <mergeCell ref="F6:F7"/>
  </mergeCells>
  <printOptions horizontalCentered="1"/>
  <pageMargins left="0.62992125984251968" right="0" top="0.28000000000000003" bottom="0.37" header="0.98425196850393704" footer="0"/>
  <pageSetup scale="54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EJECUCION AGENCIA</vt:lpstr>
      <vt:lpstr>'EJECUCION AGENCIA'!Área_de_impresión</vt:lpstr>
      <vt:lpstr>'EJECUCION AGENCIA'!Títulos_a_imprimir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Medina Saenz</dc:creator>
  <cp:lastModifiedBy>Jennifer Medina Saenz</cp:lastModifiedBy>
  <dcterms:created xsi:type="dcterms:W3CDTF">2024-03-11T18:57:58Z</dcterms:created>
  <dcterms:modified xsi:type="dcterms:W3CDTF">2024-03-11T18:58:27Z</dcterms:modified>
</cp:coreProperties>
</file>