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1" documentId="8_{7E93A579-DA5B-4D8C-8C3C-ADBB36B511C6}" xr6:coauthVersionLast="36" xr6:coauthVersionMax="36" xr10:uidLastSave="{19B426F8-88D9-4F2F-B067-FBAB9F6C012F}"/>
  <bookViews>
    <workbookView xWindow="0" yWindow="0" windowWidth="28800" windowHeight="11325" xr2:uid="{22E7D127-51C7-4BD5-8F9C-2F0E37A42E1F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AGENCIA'!$A$2:$R$138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4" i="1" l="1"/>
  <c r="Q114" i="1" s="1"/>
  <c r="N114" i="1"/>
  <c r="O114" i="1" s="1"/>
  <c r="M114" i="1"/>
  <c r="M113" i="1" s="1"/>
  <c r="M112" i="1" s="1"/>
  <c r="L114" i="1"/>
  <c r="L113" i="1" s="1"/>
  <c r="J114" i="1"/>
  <c r="K114" i="1" s="1"/>
  <c r="I114" i="1"/>
  <c r="I113" i="1" s="1"/>
  <c r="R113" i="1"/>
  <c r="R112" i="1" s="1"/>
  <c r="P113" i="1"/>
  <c r="Q113" i="1" s="1"/>
  <c r="N113" i="1"/>
  <c r="N112" i="1" s="1"/>
  <c r="O112" i="1" s="1"/>
  <c r="J113" i="1"/>
  <c r="K113" i="1" s="1"/>
  <c r="L112" i="1"/>
  <c r="J112" i="1"/>
  <c r="K112" i="1" s="1"/>
  <c r="I112" i="1"/>
  <c r="Q111" i="1"/>
  <c r="P111" i="1"/>
  <c r="N111" i="1"/>
  <c r="M111" i="1"/>
  <c r="M109" i="1" s="1"/>
  <c r="M108" i="1" s="1"/>
  <c r="L111" i="1"/>
  <c r="J111" i="1"/>
  <c r="K111" i="1" s="1"/>
  <c r="I111" i="1"/>
  <c r="P110" i="1"/>
  <c r="Q110" i="1" s="1"/>
  <c r="N110" i="1"/>
  <c r="O110" i="1" s="1"/>
  <c r="M110" i="1"/>
  <c r="L110" i="1"/>
  <c r="J110" i="1"/>
  <c r="I110" i="1"/>
  <c r="R109" i="1"/>
  <c r="P109" i="1"/>
  <c r="N109" i="1"/>
  <c r="L109" i="1"/>
  <c r="L108" i="1" s="1"/>
  <c r="R108" i="1"/>
  <c r="P108" i="1"/>
  <c r="P107" i="1"/>
  <c r="P106" i="1" s="1"/>
  <c r="P105" i="1" s="1"/>
  <c r="N107" i="1"/>
  <c r="M107" i="1"/>
  <c r="L107" i="1"/>
  <c r="J107" i="1"/>
  <c r="I107" i="1"/>
  <c r="K107" i="1" s="1"/>
  <c r="R106" i="1"/>
  <c r="R105" i="1" s="1"/>
  <c r="N106" i="1"/>
  <c r="M106" i="1"/>
  <c r="M105" i="1" s="1"/>
  <c r="M104" i="1" s="1"/>
  <c r="M103" i="1" s="1"/>
  <c r="M115" i="1" s="1"/>
  <c r="M125" i="1" s="1"/>
  <c r="L106" i="1"/>
  <c r="J106" i="1"/>
  <c r="J105" i="1" s="1"/>
  <c r="I106" i="1"/>
  <c r="I105" i="1" s="1"/>
  <c r="O105" i="1" s="1"/>
  <c r="N105" i="1"/>
  <c r="L105" i="1"/>
  <c r="K105" i="1"/>
  <c r="R102" i="1"/>
  <c r="R124" i="1" s="1"/>
  <c r="I102" i="1"/>
  <c r="I124" i="1" s="1"/>
  <c r="P101" i="1"/>
  <c r="Q101" i="1" s="1"/>
  <c r="N101" i="1"/>
  <c r="O101" i="1" s="1"/>
  <c r="M101" i="1"/>
  <c r="L101" i="1"/>
  <c r="K101" i="1"/>
  <c r="J101" i="1"/>
  <c r="J100" i="1" s="1"/>
  <c r="I101" i="1"/>
  <c r="I100" i="1" s="1"/>
  <c r="I99" i="1" s="1"/>
  <c r="R100" i="1"/>
  <c r="P100" i="1"/>
  <c r="N100" i="1"/>
  <c r="M100" i="1"/>
  <c r="M99" i="1" s="1"/>
  <c r="M102" i="1" s="1"/>
  <c r="M124" i="1" s="1"/>
  <c r="L100" i="1"/>
  <c r="L99" i="1" s="1"/>
  <c r="L102" i="1" s="1"/>
  <c r="L124" i="1" s="1"/>
  <c r="R99" i="1"/>
  <c r="P99" i="1"/>
  <c r="N99" i="1"/>
  <c r="N102" i="1" s="1"/>
  <c r="R97" i="1"/>
  <c r="R96" i="1" s="1"/>
  <c r="R95" i="1" s="1"/>
  <c r="R122" i="1" s="1"/>
  <c r="P97" i="1"/>
  <c r="Q97" i="1" s="1"/>
  <c r="N97" i="1"/>
  <c r="O97" i="1" s="1"/>
  <c r="M97" i="1"/>
  <c r="L97" i="1"/>
  <c r="K97" i="1"/>
  <c r="J97" i="1"/>
  <c r="J96" i="1" s="1"/>
  <c r="I97" i="1"/>
  <c r="I96" i="1" s="1"/>
  <c r="I95" i="1" s="1"/>
  <c r="I122" i="1" s="1"/>
  <c r="P96" i="1"/>
  <c r="Q96" i="1" s="1"/>
  <c r="M96" i="1"/>
  <c r="M95" i="1" s="1"/>
  <c r="M122" i="1" s="1"/>
  <c r="L96" i="1"/>
  <c r="L95" i="1" s="1"/>
  <c r="L122" i="1" s="1"/>
  <c r="J95" i="1"/>
  <c r="P94" i="1"/>
  <c r="P93" i="1" s="1"/>
  <c r="P92" i="1" s="1"/>
  <c r="O94" i="1"/>
  <c r="N94" i="1"/>
  <c r="N93" i="1" s="1"/>
  <c r="M94" i="1"/>
  <c r="L94" i="1"/>
  <c r="K94" i="1"/>
  <c r="J94" i="1"/>
  <c r="I94" i="1"/>
  <c r="R93" i="1"/>
  <c r="R92" i="1" s="1"/>
  <c r="M93" i="1"/>
  <c r="L93" i="1"/>
  <c r="J93" i="1"/>
  <c r="J92" i="1" s="1"/>
  <c r="K92" i="1" s="1"/>
  <c r="I93" i="1"/>
  <c r="I92" i="1" s="1"/>
  <c r="M92" i="1"/>
  <c r="L92" i="1"/>
  <c r="P91" i="1"/>
  <c r="Q91" i="1" s="1"/>
  <c r="N91" i="1"/>
  <c r="O91" i="1" s="1"/>
  <c r="M91" i="1"/>
  <c r="L91" i="1"/>
  <c r="J91" i="1"/>
  <c r="K91" i="1" s="1"/>
  <c r="I91" i="1"/>
  <c r="Q90" i="1"/>
  <c r="P90" i="1"/>
  <c r="O90" i="1"/>
  <c r="N90" i="1"/>
  <c r="N89" i="1" s="1"/>
  <c r="N88" i="1" s="1"/>
  <c r="M90" i="1"/>
  <c r="M89" i="1" s="1"/>
  <c r="M88" i="1" s="1"/>
  <c r="L90" i="1"/>
  <c r="L89" i="1" s="1"/>
  <c r="L88" i="1" s="1"/>
  <c r="J90" i="1"/>
  <c r="I90" i="1"/>
  <c r="K90" i="1" s="1"/>
  <c r="R89" i="1"/>
  <c r="P89" i="1"/>
  <c r="P88" i="1" s="1"/>
  <c r="J89" i="1"/>
  <c r="R88" i="1"/>
  <c r="R83" i="1" s="1"/>
  <c r="R121" i="1" s="1"/>
  <c r="J88" i="1"/>
  <c r="P87" i="1"/>
  <c r="N87" i="1"/>
  <c r="O87" i="1" s="1"/>
  <c r="M87" i="1"/>
  <c r="L87" i="1"/>
  <c r="J87" i="1"/>
  <c r="J85" i="1" s="1"/>
  <c r="I87" i="1"/>
  <c r="Q87" i="1" s="1"/>
  <c r="P86" i="1"/>
  <c r="O86" i="1"/>
  <c r="N86" i="1"/>
  <c r="M86" i="1"/>
  <c r="M85" i="1" s="1"/>
  <c r="M84" i="1" s="1"/>
  <c r="M83" i="1" s="1"/>
  <c r="M121" i="1" s="1"/>
  <c r="L86" i="1"/>
  <c r="L85" i="1" s="1"/>
  <c r="L84" i="1" s="1"/>
  <c r="L83" i="1" s="1"/>
  <c r="L121" i="1" s="1"/>
  <c r="K86" i="1"/>
  <c r="J86" i="1"/>
  <c r="I86" i="1"/>
  <c r="Q86" i="1" s="1"/>
  <c r="R85" i="1"/>
  <c r="Q85" i="1"/>
  <c r="P85" i="1"/>
  <c r="N85" i="1"/>
  <c r="N84" i="1" s="1"/>
  <c r="I85" i="1"/>
  <c r="R84" i="1"/>
  <c r="P84" i="1"/>
  <c r="P83" i="1" s="1"/>
  <c r="P121" i="1" s="1"/>
  <c r="I84" i="1"/>
  <c r="P82" i="1"/>
  <c r="Q82" i="1" s="1"/>
  <c r="N82" i="1"/>
  <c r="O82" i="1" s="1"/>
  <c r="M82" i="1"/>
  <c r="L82" i="1"/>
  <c r="J82" i="1"/>
  <c r="K82" i="1" s="1"/>
  <c r="I82" i="1"/>
  <c r="P81" i="1"/>
  <c r="Q81" i="1" s="1"/>
  <c r="O81" i="1"/>
  <c r="N81" i="1"/>
  <c r="M81" i="1"/>
  <c r="L81" i="1"/>
  <c r="L77" i="1" s="1"/>
  <c r="K81" i="1"/>
  <c r="J81" i="1"/>
  <c r="I81" i="1"/>
  <c r="P80" i="1"/>
  <c r="Q80" i="1" s="1"/>
  <c r="N80" i="1"/>
  <c r="O80" i="1" s="1"/>
  <c r="M80" i="1"/>
  <c r="L80" i="1"/>
  <c r="J80" i="1"/>
  <c r="K80" i="1" s="1"/>
  <c r="I80" i="1"/>
  <c r="Q79" i="1"/>
  <c r="P79" i="1"/>
  <c r="N79" i="1"/>
  <c r="O79" i="1" s="1"/>
  <c r="M79" i="1"/>
  <c r="M77" i="1" s="1"/>
  <c r="L79" i="1"/>
  <c r="J79" i="1"/>
  <c r="K79" i="1" s="1"/>
  <c r="I79" i="1"/>
  <c r="P78" i="1"/>
  <c r="Q78" i="1" s="1"/>
  <c r="O78" i="1"/>
  <c r="N78" i="1"/>
  <c r="M78" i="1"/>
  <c r="L78" i="1"/>
  <c r="J78" i="1"/>
  <c r="K78" i="1" s="1"/>
  <c r="I78" i="1"/>
  <c r="R77" i="1"/>
  <c r="P77" i="1"/>
  <c r="Q77" i="1" s="1"/>
  <c r="J77" i="1"/>
  <c r="I77" i="1"/>
  <c r="P76" i="1"/>
  <c r="N76" i="1"/>
  <c r="M76" i="1"/>
  <c r="L76" i="1"/>
  <c r="J76" i="1"/>
  <c r="K76" i="1" s="1"/>
  <c r="I76" i="1"/>
  <c r="Q76" i="1" s="1"/>
  <c r="P75" i="1"/>
  <c r="Q75" i="1" s="1"/>
  <c r="N75" i="1"/>
  <c r="O75" i="1" s="1"/>
  <c r="M75" i="1"/>
  <c r="L75" i="1"/>
  <c r="K75" i="1"/>
  <c r="J75" i="1"/>
  <c r="I75" i="1"/>
  <c r="P74" i="1"/>
  <c r="Q74" i="1" s="1"/>
  <c r="O74" i="1"/>
  <c r="N74" i="1"/>
  <c r="M74" i="1"/>
  <c r="L74" i="1"/>
  <c r="K74" i="1"/>
  <c r="J74" i="1"/>
  <c r="I74" i="1"/>
  <c r="P73" i="1"/>
  <c r="Q73" i="1" s="1"/>
  <c r="N73" i="1"/>
  <c r="O73" i="1" s="1"/>
  <c r="M73" i="1"/>
  <c r="L73" i="1"/>
  <c r="J73" i="1"/>
  <c r="K73" i="1" s="1"/>
  <c r="I73" i="1"/>
  <c r="P72" i="1"/>
  <c r="O72" i="1"/>
  <c r="N72" i="1"/>
  <c r="M72" i="1"/>
  <c r="L72" i="1"/>
  <c r="J72" i="1"/>
  <c r="I72" i="1"/>
  <c r="K72" i="1" s="1"/>
  <c r="P71" i="1"/>
  <c r="Q71" i="1" s="1"/>
  <c r="N71" i="1"/>
  <c r="N70" i="1" s="1"/>
  <c r="M71" i="1"/>
  <c r="L71" i="1"/>
  <c r="J71" i="1"/>
  <c r="K71" i="1" s="1"/>
  <c r="I71" i="1"/>
  <c r="R70" i="1"/>
  <c r="L70" i="1"/>
  <c r="P69" i="1"/>
  <c r="N69" i="1"/>
  <c r="M69" i="1"/>
  <c r="L69" i="1"/>
  <c r="K69" i="1"/>
  <c r="J69" i="1"/>
  <c r="I69" i="1"/>
  <c r="O69" i="1" s="1"/>
  <c r="P68" i="1"/>
  <c r="Q68" i="1" s="1"/>
  <c r="N68" i="1"/>
  <c r="O68" i="1" s="1"/>
  <c r="M68" i="1"/>
  <c r="L68" i="1"/>
  <c r="J68" i="1"/>
  <c r="J66" i="1" s="1"/>
  <c r="I68" i="1"/>
  <c r="P67" i="1"/>
  <c r="O67" i="1"/>
  <c r="N67" i="1"/>
  <c r="M67" i="1"/>
  <c r="M66" i="1" s="1"/>
  <c r="L67" i="1"/>
  <c r="L66" i="1" s="1"/>
  <c r="K67" i="1"/>
  <c r="J67" i="1"/>
  <c r="I67" i="1"/>
  <c r="Q67" i="1" s="1"/>
  <c r="R66" i="1"/>
  <c r="P66" i="1"/>
  <c r="I66" i="1"/>
  <c r="Q66" i="1" s="1"/>
  <c r="P65" i="1"/>
  <c r="Q65" i="1" s="1"/>
  <c r="O65" i="1"/>
  <c r="N65" i="1"/>
  <c r="N61" i="1" s="1"/>
  <c r="M65" i="1"/>
  <c r="L65" i="1"/>
  <c r="J65" i="1"/>
  <c r="K65" i="1" s="1"/>
  <c r="I65" i="1"/>
  <c r="P64" i="1"/>
  <c r="N64" i="1"/>
  <c r="M64" i="1"/>
  <c r="L64" i="1"/>
  <c r="J64" i="1"/>
  <c r="I64" i="1"/>
  <c r="K64" i="1" s="1"/>
  <c r="P63" i="1"/>
  <c r="P61" i="1" s="1"/>
  <c r="N63" i="1"/>
  <c r="O63" i="1" s="1"/>
  <c r="M63" i="1"/>
  <c r="L63" i="1"/>
  <c r="L61" i="1" s="1"/>
  <c r="J63" i="1"/>
  <c r="K63" i="1" s="1"/>
  <c r="I63" i="1"/>
  <c r="Q62" i="1"/>
  <c r="P62" i="1"/>
  <c r="N62" i="1"/>
  <c r="O62" i="1" s="1"/>
  <c r="M62" i="1"/>
  <c r="L62" i="1"/>
  <c r="K62" i="1"/>
  <c r="J62" i="1"/>
  <c r="J61" i="1" s="1"/>
  <c r="I62" i="1"/>
  <c r="R61" i="1"/>
  <c r="M61" i="1"/>
  <c r="P60" i="1"/>
  <c r="Q60" i="1" s="1"/>
  <c r="N60" i="1"/>
  <c r="O60" i="1" s="1"/>
  <c r="M60" i="1"/>
  <c r="L60" i="1"/>
  <c r="L55" i="1" s="1"/>
  <c r="L44" i="1" s="1"/>
  <c r="K60" i="1"/>
  <c r="J60" i="1"/>
  <c r="I60" i="1"/>
  <c r="Q59" i="1"/>
  <c r="P59" i="1"/>
  <c r="N59" i="1"/>
  <c r="M59" i="1"/>
  <c r="L59" i="1"/>
  <c r="J59" i="1"/>
  <c r="K59" i="1" s="1"/>
  <c r="I59" i="1"/>
  <c r="O59" i="1" s="1"/>
  <c r="P58" i="1"/>
  <c r="Q58" i="1" s="1"/>
  <c r="O58" i="1"/>
  <c r="N58" i="1"/>
  <c r="M58" i="1"/>
  <c r="L58" i="1"/>
  <c r="J58" i="1"/>
  <c r="K58" i="1" s="1"/>
  <c r="I58" i="1"/>
  <c r="P57" i="1"/>
  <c r="Q57" i="1" s="1"/>
  <c r="O57" i="1"/>
  <c r="N57" i="1"/>
  <c r="M57" i="1"/>
  <c r="L57" i="1"/>
  <c r="J57" i="1"/>
  <c r="I57" i="1"/>
  <c r="K57" i="1" s="1"/>
  <c r="P56" i="1"/>
  <c r="P55" i="1" s="1"/>
  <c r="Q55" i="1" s="1"/>
  <c r="N56" i="1"/>
  <c r="M56" i="1"/>
  <c r="L56" i="1"/>
  <c r="J56" i="1"/>
  <c r="K56" i="1" s="1"/>
  <c r="I56" i="1"/>
  <c r="O56" i="1" s="1"/>
  <c r="R55" i="1"/>
  <c r="N55" i="1"/>
  <c r="I55" i="1"/>
  <c r="P54" i="1"/>
  <c r="Q54" i="1" s="1"/>
  <c r="O54" i="1"/>
  <c r="N54" i="1"/>
  <c r="M54" i="1"/>
  <c r="L54" i="1"/>
  <c r="K54" i="1"/>
  <c r="J54" i="1"/>
  <c r="I54" i="1"/>
  <c r="P53" i="1"/>
  <c r="Q53" i="1" s="1"/>
  <c r="N53" i="1"/>
  <c r="O53" i="1" s="1"/>
  <c r="M53" i="1"/>
  <c r="L53" i="1"/>
  <c r="K53" i="1"/>
  <c r="J53" i="1"/>
  <c r="I53" i="1"/>
  <c r="Q52" i="1"/>
  <c r="P52" i="1"/>
  <c r="N52" i="1"/>
  <c r="O52" i="1" s="1"/>
  <c r="M52" i="1"/>
  <c r="L52" i="1"/>
  <c r="J52" i="1"/>
  <c r="K52" i="1" s="1"/>
  <c r="I52" i="1"/>
  <c r="P51" i="1"/>
  <c r="Q51" i="1" s="1"/>
  <c r="N51" i="1"/>
  <c r="O51" i="1" s="1"/>
  <c r="M51" i="1"/>
  <c r="M48" i="1" s="1"/>
  <c r="L51" i="1"/>
  <c r="J51" i="1"/>
  <c r="K51" i="1" s="1"/>
  <c r="I51" i="1"/>
  <c r="P50" i="1"/>
  <c r="Q50" i="1" s="1"/>
  <c r="N50" i="1"/>
  <c r="O50" i="1" s="1"/>
  <c r="M50" i="1"/>
  <c r="L50" i="1"/>
  <c r="K50" i="1"/>
  <c r="J50" i="1"/>
  <c r="I50" i="1"/>
  <c r="Q49" i="1"/>
  <c r="P49" i="1"/>
  <c r="O49" i="1"/>
  <c r="N49" i="1"/>
  <c r="M49" i="1"/>
  <c r="L49" i="1"/>
  <c r="J49" i="1"/>
  <c r="K49" i="1" s="1"/>
  <c r="I49" i="1"/>
  <c r="R48" i="1"/>
  <c r="L48" i="1"/>
  <c r="I48" i="1"/>
  <c r="I44" i="1" s="1"/>
  <c r="P47" i="1"/>
  <c r="N47" i="1"/>
  <c r="M47" i="1"/>
  <c r="L47" i="1"/>
  <c r="J47" i="1"/>
  <c r="I47" i="1"/>
  <c r="P46" i="1"/>
  <c r="P45" i="1" s="1"/>
  <c r="N46" i="1"/>
  <c r="M46" i="1"/>
  <c r="L46" i="1"/>
  <c r="J46" i="1"/>
  <c r="K46" i="1" s="1"/>
  <c r="I46" i="1"/>
  <c r="I45" i="1" s="1"/>
  <c r="R45" i="1"/>
  <c r="O45" i="1"/>
  <c r="N45" i="1"/>
  <c r="M45" i="1"/>
  <c r="L45" i="1"/>
  <c r="J45" i="1"/>
  <c r="K45" i="1" s="1"/>
  <c r="P42" i="1"/>
  <c r="P41" i="1" s="1"/>
  <c r="N42" i="1"/>
  <c r="M42" i="1"/>
  <c r="M41" i="1" s="1"/>
  <c r="M38" i="1" s="1"/>
  <c r="M37" i="1" s="1"/>
  <c r="L42" i="1"/>
  <c r="J42" i="1"/>
  <c r="I42" i="1"/>
  <c r="I41" i="1" s="1"/>
  <c r="N41" i="1"/>
  <c r="L41" i="1"/>
  <c r="J41" i="1"/>
  <c r="J38" i="1" s="1"/>
  <c r="J37" i="1" s="1"/>
  <c r="P40" i="1"/>
  <c r="N40" i="1"/>
  <c r="O40" i="1" s="1"/>
  <c r="M40" i="1"/>
  <c r="L40" i="1"/>
  <c r="K40" i="1"/>
  <c r="J40" i="1"/>
  <c r="I40" i="1"/>
  <c r="N39" i="1"/>
  <c r="N38" i="1" s="1"/>
  <c r="M39" i="1"/>
  <c r="L39" i="1"/>
  <c r="J39" i="1"/>
  <c r="I39" i="1"/>
  <c r="R37" i="1"/>
  <c r="P35" i="1"/>
  <c r="Q35" i="1" s="1"/>
  <c r="O35" i="1"/>
  <c r="N35" i="1"/>
  <c r="M35" i="1"/>
  <c r="L35" i="1"/>
  <c r="K35" i="1"/>
  <c r="J35" i="1"/>
  <c r="I35" i="1"/>
  <c r="P34" i="1"/>
  <c r="Q34" i="1" s="1"/>
  <c r="N34" i="1"/>
  <c r="O34" i="1" s="1"/>
  <c r="M34" i="1"/>
  <c r="L34" i="1"/>
  <c r="L27" i="1" s="1"/>
  <c r="K34" i="1"/>
  <c r="J34" i="1"/>
  <c r="I34" i="1"/>
  <c r="Q33" i="1"/>
  <c r="P33" i="1"/>
  <c r="N33" i="1"/>
  <c r="O33" i="1" s="1"/>
  <c r="M33" i="1"/>
  <c r="L33" i="1"/>
  <c r="J33" i="1"/>
  <c r="I33" i="1"/>
  <c r="K33" i="1" s="1"/>
  <c r="P32" i="1"/>
  <c r="Q32" i="1" s="1"/>
  <c r="O32" i="1"/>
  <c r="N32" i="1"/>
  <c r="M32" i="1"/>
  <c r="L32" i="1"/>
  <c r="J32" i="1"/>
  <c r="K32" i="1" s="1"/>
  <c r="I32" i="1"/>
  <c r="P31" i="1"/>
  <c r="Q31" i="1" s="1"/>
  <c r="O31" i="1"/>
  <c r="N31" i="1"/>
  <c r="N28" i="1" s="1"/>
  <c r="M31" i="1"/>
  <c r="L31" i="1"/>
  <c r="J31" i="1"/>
  <c r="I31" i="1"/>
  <c r="K31" i="1" s="1"/>
  <c r="P30" i="1"/>
  <c r="Q30" i="1" s="1"/>
  <c r="N30" i="1"/>
  <c r="M30" i="1"/>
  <c r="L30" i="1"/>
  <c r="J30" i="1"/>
  <c r="K30" i="1" s="1"/>
  <c r="I30" i="1"/>
  <c r="O30" i="1" s="1"/>
  <c r="P29" i="1"/>
  <c r="N29" i="1"/>
  <c r="M29" i="1"/>
  <c r="M28" i="1" s="1"/>
  <c r="L29" i="1"/>
  <c r="J29" i="1"/>
  <c r="J27" i="1" s="1"/>
  <c r="K27" i="1" s="1"/>
  <c r="I29" i="1"/>
  <c r="I28" i="1" s="1"/>
  <c r="R28" i="1"/>
  <c r="O28" i="1"/>
  <c r="L28" i="1"/>
  <c r="R27" i="1"/>
  <c r="N27" i="1"/>
  <c r="O27" i="1" s="1"/>
  <c r="I27" i="1"/>
  <c r="P26" i="1"/>
  <c r="Q26" i="1" s="1"/>
  <c r="O26" i="1"/>
  <c r="N26" i="1"/>
  <c r="M26" i="1"/>
  <c r="L26" i="1"/>
  <c r="J26" i="1"/>
  <c r="K26" i="1" s="1"/>
  <c r="I26" i="1"/>
  <c r="P25" i="1"/>
  <c r="O25" i="1"/>
  <c r="N25" i="1"/>
  <c r="M25" i="1"/>
  <c r="L25" i="1"/>
  <c r="J25" i="1"/>
  <c r="I25" i="1"/>
  <c r="K25" i="1" s="1"/>
  <c r="P24" i="1"/>
  <c r="Q24" i="1" s="1"/>
  <c r="N24" i="1"/>
  <c r="M24" i="1"/>
  <c r="L24" i="1"/>
  <c r="J24" i="1"/>
  <c r="I24" i="1"/>
  <c r="O24" i="1" s="1"/>
  <c r="P23" i="1"/>
  <c r="Q23" i="1" s="1"/>
  <c r="N23" i="1"/>
  <c r="M23" i="1"/>
  <c r="L23" i="1"/>
  <c r="J23" i="1"/>
  <c r="K23" i="1" s="1"/>
  <c r="I23" i="1"/>
  <c r="P22" i="1"/>
  <c r="N22" i="1"/>
  <c r="M22" i="1"/>
  <c r="L22" i="1"/>
  <c r="J22" i="1"/>
  <c r="K22" i="1" s="1"/>
  <c r="I22" i="1"/>
  <c r="I19" i="1" s="1"/>
  <c r="P21" i="1"/>
  <c r="O21" i="1"/>
  <c r="N21" i="1"/>
  <c r="M21" i="1"/>
  <c r="L21" i="1"/>
  <c r="J21" i="1"/>
  <c r="K21" i="1" s="1"/>
  <c r="I21" i="1"/>
  <c r="Q21" i="1" s="1"/>
  <c r="P20" i="1"/>
  <c r="Q20" i="1" s="1"/>
  <c r="N20" i="1"/>
  <c r="O20" i="1" s="1"/>
  <c r="M20" i="1"/>
  <c r="L20" i="1"/>
  <c r="K20" i="1"/>
  <c r="J20" i="1"/>
  <c r="I20" i="1"/>
  <c r="R19" i="1"/>
  <c r="M19" i="1"/>
  <c r="J19" i="1"/>
  <c r="P18" i="1"/>
  <c r="Q18" i="1" s="1"/>
  <c r="O18" i="1"/>
  <c r="N18" i="1"/>
  <c r="M18" i="1"/>
  <c r="L18" i="1"/>
  <c r="K18" i="1"/>
  <c r="J18" i="1"/>
  <c r="I18" i="1"/>
  <c r="P17" i="1"/>
  <c r="Q17" i="1" s="1"/>
  <c r="N17" i="1"/>
  <c r="M17" i="1"/>
  <c r="L17" i="1"/>
  <c r="J17" i="1"/>
  <c r="K17" i="1" s="1"/>
  <c r="I17" i="1"/>
  <c r="O17" i="1" s="1"/>
  <c r="P16" i="1"/>
  <c r="Q16" i="1" s="1"/>
  <c r="N16" i="1"/>
  <c r="M16" i="1"/>
  <c r="L16" i="1"/>
  <c r="J16" i="1"/>
  <c r="K16" i="1" s="1"/>
  <c r="I16" i="1"/>
  <c r="Q15" i="1"/>
  <c r="P15" i="1"/>
  <c r="N15" i="1"/>
  <c r="M15" i="1"/>
  <c r="L15" i="1"/>
  <c r="J15" i="1"/>
  <c r="K15" i="1" s="1"/>
  <c r="I15" i="1"/>
  <c r="P14" i="1"/>
  <c r="Q14" i="1" s="1"/>
  <c r="O14" i="1"/>
  <c r="N14" i="1"/>
  <c r="M14" i="1"/>
  <c r="L14" i="1"/>
  <c r="J14" i="1"/>
  <c r="J11" i="1" s="1"/>
  <c r="I14" i="1"/>
  <c r="P13" i="1"/>
  <c r="Q13" i="1" s="1"/>
  <c r="N13" i="1"/>
  <c r="O13" i="1" s="1"/>
  <c r="M13" i="1"/>
  <c r="L13" i="1"/>
  <c r="K13" i="1"/>
  <c r="J13" i="1"/>
  <c r="I13" i="1"/>
  <c r="P12" i="1"/>
  <c r="O12" i="1"/>
  <c r="N12" i="1"/>
  <c r="M12" i="1"/>
  <c r="M11" i="1" s="1"/>
  <c r="L12" i="1"/>
  <c r="J12" i="1"/>
  <c r="I12" i="1"/>
  <c r="Q12" i="1" s="1"/>
  <c r="R11" i="1"/>
  <c r="P11" i="1"/>
  <c r="N11" i="1"/>
  <c r="R10" i="1"/>
  <c r="R9" i="1" s="1"/>
  <c r="R8" i="1" s="1"/>
  <c r="J10" i="1"/>
  <c r="R119" i="1" l="1"/>
  <c r="N37" i="1"/>
  <c r="Q11" i="1"/>
  <c r="P43" i="1"/>
  <c r="P28" i="1"/>
  <c r="Q28" i="1" s="1"/>
  <c r="P27" i="1"/>
  <c r="Q27" i="1" s="1"/>
  <c r="N124" i="1"/>
  <c r="O124" i="1" s="1"/>
  <c r="O102" i="1"/>
  <c r="I11" i="1"/>
  <c r="K11" i="1" s="1"/>
  <c r="K14" i="1"/>
  <c r="O39" i="1"/>
  <c r="N48" i="1"/>
  <c r="Q56" i="1"/>
  <c r="Q84" i="1"/>
  <c r="L104" i="1"/>
  <c r="L103" i="1" s="1"/>
  <c r="L115" i="1" s="1"/>
  <c r="L125" i="1" s="1"/>
  <c r="J109" i="1"/>
  <c r="Q25" i="1"/>
  <c r="Q45" i="1"/>
  <c r="P44" i="1"/>
  <c r="Q44" i="1" s="1"/>
  <c r="K19" i="1"/>
  <c r="J122" i="1"/>
  <c r="K122" i="1" s="1"/>
  <c r="K95" i="1"/>
  <c r="K12" i="1"/>
  <c r="L19" i="1"/>
  <c r="Q29" i="1"/>
  <c r="Q40" i="1"/>
  <c r="P39" i="1"/>
  <c r="O99" i="1"/>
  <c r="I10" i="1"/>
  <c r="I9" i="1" s="1"/>
  <c r="I8" i="1" s="1"/>
  <c r="L11" i="1"/>
  <c r="L10" i="1"/>
  <c r="N19" i="1"/>
  <c r="O19" i="1" s="1"/>
  <c r="O22" i="1"/>
  <c r="O23" i="1"/>
  <c r="L43" i="1"/>
  <c r="P48" i="1"/>
  <c r="Q48" i="1" s="1"/>
  <c r="Q69" i="1"/>
  <c r="O76" i="1"/>
  <c r="K93" i="1"/>
  <c r="K96" i="1"/>
  <c r="P102" i="1"/>
  <c r="Q99" i="1"/>
  <c r="K100" i="1"/>
  <c r="O106" i="1"/>
  <c r="K110" i="1"/>
  <c r="P112" i="1"/>
  <c r="Q112" i="1" s="1"/>
  <c r="Q61" i="1"/>
  <c r="O64" i="1"/>
  <c r="I70" i="1"/>
  <c r="O70" i="1" s="1"/>
  <c r="K85" i="1"/>
  <c r="J84" i="1"/>
  <c r="P95" i="1"/>
  <c r="Q106" i="1"/>
  <c r="O107" i="1"/>
  <c r="J9" i="1"/>
  <c r="N10" i="1"/>
  <c r="O15" i="1"/>
  <c r="O16" i="1"/>
  <c r="P19" i="1"/>
  <c r="Q19" i="1" s="1"/>
  <c r="Q22" i="1"/>
  <c r="J28" i="1"/>
  <c r="K28" i="1" s="1"/>
  <c r="K29" i="1"/>
  <c r="K39" i="1"/>
  <c r="I38" i="1"/>
  <c r="O46" i="1"/>
  <c r="J55" i="1"/>
  <c r="K55" i="1" s="1"/>
  <c r="Q63" i="1"/>
  <c r="J70" i="1"/>
  <c r="M70" i="1"/>
  <c r="M43" i="1" s="1"/>
  <c r="M36" i="1" s="1"/>
  <c r="M120" i="1" s="1"/>
  <c r="K87" i="1"/>
  <c r="Q89" i="1"/>
  <c r="O93" i="1"/>
  <c r="N92" i="1"/>
  <c r="O92" i="1" s="1"/>
  <c r="R104" i="1"/>
  <c r="R103" i="1" s="1"/>
  <c r="R115" i="1" s="1"/>
  <c r="R125" i="1" s="1"/>
  <c r="Q105" i="1"/>
  <c r="P104" i="1"/>
  <c r="M10" i="1"/>
  <c r="Q64" i="1"/>
  <c r="K66" i="1"/>
  <c r="N83" i="1"/>
  <c r="N121" i="1" s="1"/>
  <c r="K24" i="1"/>
  <c r="L38" i="1"/>
  <c r="L37" i="1" s="1"/>
  <c r="R44" i="1"/>
  <c r="R43" i="1"/>
  <c r="R36" i="1" s="1"/>
  <c r="Q46" i="1"/>
  <c r="J48" i="1"/>
  <c r="K48" i="1" s="1"/>
  <c r="M55" i="1"/>
  <c r="M44" i="1" s="1"/>
  <c r="I61" i="1"/>
  <c r="K61" i="1" s="1"/>
  <c r="K68" i="1"/>
  <c r="P70" i="1"/>
  <c r="O71" i="1"/>
  <c r="K77" i="1"/>
  <c r="O85" i="1"/>
  <c r="Q92" i="1"/>
  <c r="O100" i="1"/>
  <c r="Q109" i="1"/>
  <c r="Q93" i="1"/>
  <c r="Q107" i="1"/>
  <c r="O109" i="1"/>
  <c r="P10" i="1"/>
  <c r="M27" i="1"/>
  <c r="O29" i="1"/>
  <c r="O55" i="1"/>
  <c r="N66" i="1"/>
  <c r="O66" i="1" s="1"/>
  <c r="Q72" i="1"/>
  <c r="N77" i="1"/>
  <c r="O77" i="1" s="1"/>
  <c r="O84" i="1"/>
  <c r="I89" i="1"/>
  <c r="Q94" i="1"/>
  <c r="N96" i="1"/>
  <c r="J99" i="1"/>
  <c r="Q100" i="1"/>
  <c r="K106" i="1"/>
  <c r="N108" i="1"/>
  <c r="O111" i="1"/>
  <c r="I109" i="1"/>
  <c r="I108" i="1" s="1"/>
  <c r="Q108" i="1" s="1"/>
  <c r="O113" i="1"/>
  <c r="R120" i="1" l="1"/>
  <c r="R98" i="1"/>
  <c r="K38" i="1"/>
  <c r="I37" i="1"/>
  <c r="O37" i="1" s="1"/>
  <c r="O10" i="1"/>
  <c r="N9" i="1"/>
  <c r="P38" i="1"/>
  <c r="Q39" i="1"/>
  <c r="O48" i="1"/>
  <c r="N43" i="1"/>
  <c r="N44" i="1"/>
  <c r="O44" i="1" s="1"/>
  <c r="O89" i="1"/>
  <c r="K89" i="1"/>
  <c r="I88" i="1"/>
  <c r="P9" i="1"/>
  <c r="Q10" i="1"/>
  <c r="J8" i="1"/>
  <c r="K9" i="1"/>
  <c r="Q102" i="1"/>
  <c r="P124" i="1"/>
  <c r="Q124" i="1" s="1"/>
  <c r="O61" i="1"/>
  <c r="N104" i="1"/>
  <c r="O108" i="1"/>
  <c r="P103" i="1"/>
  <c r="K70" i="1"/>
  <c r="K109" i="1"/>
  <c r="J108" i="1"/>
  <c r="O11" i="1"/>
  <c r="O38" i="1"/>
  <c r="Q70" i="1"/>
  <c r="L36" i="1"/>
  <c r="L120" i="1" s="1"/>
  <c r="I104" i="1"/>
  <c r="I103" i="1" s="1"/>
  <c r="I115" i="1" s="1"/>
  <c r="I125" i="1" s="1"/>
  <c r="L9" i="1"/>
  <c r="L8" i="1" s="1"/>
  <c r="I43" i="1"/>
  <c r="N36" i="1"/>
  <c r="M9" i="1"/>
  <c r="M8" i="1" s="1"/>
  <c r="Q43" i="1"/>
  <c r="K99" i="1"/>
  <c r="J102" i="1"/>
  <c r="K84" i="1"/>
  <c r="J83" i="1"/>
  <c r="I119" i="1"/>
  <c r="P122" i="1"/>
  <c r="Q122" i="1" s="1"/>
  <c r="Q95" i="1"/>
  <c r="R123" i="1"/>
  <c r="R126" i="1" s="1"/>
  <c r="J43" i="1"/>
  <c r="J44" i="1"/>
  <c r="K44" i="1" s="1"/>
  <c r="O96" i="1"/>
  <c r="N95" i="1"/>
  <c r="K10" i="1"/>
  <c r="N122" i="1" l="1"/>
  <c r="O122" i="1" s="1"/>
  <c r="O95" i="1"/>
  <c r="M98" i="1"/>
  <c r="M119" i="1"/>
  <c r="M123" i="1" s="1"/>
  <c r="M126" i="1" s="1"/>
  <c r="N103" i="1"/>
  <c r="O104" i="1"/>
  <c r="Q9" i="1"/>
  <c r="P8" i="1"/>
  <c r="Q38" i="1"/>
  <c r="P37" i="1"/>
  <c r="N120" i="1"/>
  <c r="O36" i="1"/>
  <c r="Q88" i="1"/>
  <c r="Q83" i="1" s="1"/>
  <c r="K88" i="1"/>
  <c r="I83" i="1"/>
  <c r="I121" i="1" s="1"/>
  <c r="O88" i="1"/>
  <c r="O83" i="1" s="1"/>
  <c r="O9" i="1"/>
  <c r="N8" i="1"/>
  <c r="K108" i="1"/>
  <c r="J104" i="1"/>
  <c r="J121" i="1"/>
  <c r="K121" i="1" s="1"/>
  <c r="K83" i="1"/>
  <c r="K37" i="1"/>
  <c r="I36" i="1"/>
  <c r="K43" i="1"/>
  <c r="J36" i="1"/>
  <c r="L119" i="1"/>
  <c r="L123" i="1" s="1"/>
  <c r="L126" i="1" s="1"/>
  <c r="L98" i="1"/>
  <c r="P115" i="1"/>
  <c r="Q103" i="1"/>
  <c r="O43" i="1"/>
  <c r="J124" i="1"/>
  <c r="K124" i="1" s="1"/>
  <c r="K102" i="1"/>
  <c r="Q104" i="1"/>
  <c r="K8" i="1"/>
  <c r="J119" i="1"/>
  <c r="J98" i="1"/>
  <c r="Q121" i="1" l="1"/>
  <c r="O121" i="1"/>
  <c r="Q115" i="1"/>
  <c r="P125" i="1"/>
  <c r="Q125" i="1" s="1"/>
  <c r="N115" i="1"/>
  <c r="O103" i="1"/>
  <c r="J120" i="1"/>
  <c r="K36" i="1"/>
  <c r="K119" i="1"/>
  <c r="K104" i="1"/>
  <c r="J103" i="1"/>
  <c r="N98" i="1"/>
  <c r="N119" i="1"/>
  <c r="O8" i="1"/>
  <c r="P36" i="1"/>
  <c r="Q37" i="1"/>
  <c r="P119" i="1"/>
  <c r="P98" i="1"/>
  <c r="Q8" i="1"/>
  <c r="I120" i="1"/>
  <c r="I123" i="1" s="1"/>
  <c r="I126" i="1" s="1"/>
  <c r="I98" i="1"/>
  <c r="K98" i="1" s="1"/>
  <c r="K120" i="1" l="1"/>
  <c r="J115" i="1"/>
  <c r="K103" i="1"/>
  <c r="Q119" i="1"/>
  <c r="O98" i="1"/>
  <c r="N125" i="1"/>
  <c r="O125" i="1" s="1"/>
  <c r="O115" i="1"/>
  <c r="O119" i="1"/>
  <c r="N123" i="1"/>
  <c r="Q98" i="1"/>
  <c r="J123" i="1"/>
  <c r="P120" i="1"/>
  <c r="Q120" i="1" s="1"/>
  <c r="Q36" i="1"/>
  <c r="O120" i="1"/>
  <c r="P123" i="1" l="1"/>
  <c r="K123" i="1"/>
  <c r="O123" i="1"/>
  <c r="N126" i="1"/>
  <c r="O126" i="1" s="1"/>
  <c r="J125" i="1"/>
  <c r="K125" i="1" s="1"/>
  <c r="K115" i="1"/>
  <c r="J126" i="1" l="1"/>
  <c r="K126" i="1" s="1"/>
  <c r="P126" i="1"/>
  <c r="Q126" i="1" s="1"/>
  <c r="Q123" i="1"/>
</calcChain>
</file>

<file path=xl/sharedStrings.xml><?xml version="1.0" encoding="utf-8"?>
<sst xmlns="http://schemas.openxmlformats.org/spreadsheetml/2006/main" count="350" uniqueCount="166">
  <si>
    <t>SECCION: 1210 UNIDAD ADMINISTRATIVA ESPECIAL AGENCIA NACIONAL DE DEFENSA JURIDICA DEL ESTADO</t>
  </si>
  <si>
    <t xml:space="preserve">REPORTE DE EJECUCIÓN PRESUPUESTAL  </t>
  </si>
  <si>
    <t>CON CORTE A: NOVIEMBRE 2022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</si>
  <si>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</si>
  <si>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</si>
  <si>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</si>
  <si>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</si>
  <si>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</si>
  <si>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</si>
  <si>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</si>
  <si>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</si>
  <si>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</si>
  <si>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</si>
  <si>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</si>
  <si>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</si>
  <si>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</si>
  <si>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</si>
  <si>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</si>
  <si>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</si>
  <si>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</si>
  <si>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</si>
  <si>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</si>
  <si>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</si>
  <si>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</si>
  <si>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</si>
  <si>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</si>
  <si>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</si>
  <si>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RESERVA PRESUPUESTAL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</si>
  <si>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</si>
  <si>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</si>
  <si>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</si>
  <si>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</si>
  <si>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</si>
  <si>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</si>
  <si>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</si>
  <si>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</si>
  <si>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</si>
  <si>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</si>
  <si>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</si>
  <si>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</si>
  <si>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</si>
  <si>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</si>
  <si>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</si>
  <si>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</si>
  <si>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</si>
  <si>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</si>
  <si>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</si>
  <si>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</si>
  <si>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</si>
  <si>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</si>
  <si>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</si>
  <si>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</si>
  <si>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</si>
  <si>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</si>
  <si>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</si>
  <si>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</si>
  <si>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</si>
  <si>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</si>
  <si>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</si>
  <si>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</si>
  <si>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</si>
  <si>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</si>
  <si>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</si>
  <si>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</si>
  <si>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</si>
  <si>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</si>
  <si>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</si>
  <si>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</si>
  <si>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</si>
  <si>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</si>
  <si>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</si>
  <si>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</si>
  <si>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</si>
  <si>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</si>
  <si>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</si>
  <si>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</si>
  <si>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PARA USO GENERAL</t>
  </si>
  <si>
    <t>OTROS ACTIVOS FIJOS</t>
  </si>
  <si>
    <t>PRODUCTOS DE LA PROPIEDAD INTELECTUAL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</si>
  <si>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</si>
  <si>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</si>
  <si>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</si>
  <si>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</si>
  <si>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ARTÍCULOS TEXTILES (EXCEPTO PRENDAS DE VESTIR)</t>
  </si>
  <si>
    <t>OTROS BIENES TRANSPORTABLES (EXCEPTO PRODUCTOS METÁLICOS, MAQUINARIA Y EQUIPO)</t>
  </si>
  <si>
    <t>PRODUCTOS DE MADERA, CORCHO, CESTERÍA Y ESPARTERÍA</t>
  </si>
  <si>
    <t>PASTA O PULPA, PAPEL Y PRODUCTOS DE PAPEL; IMPRESOS Y ARTÍCULOS RELACIONADOS</t>
  </si>
  <si>
    <t>QUÍMICOS BÁSICOS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</si>
  <si>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</si>
  <si>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</si>
  <si>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</si>
  <si>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</si>
  <si>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</si>
  <si>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</si>
  <si>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</si>
  <si>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</si>
  <si>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</si>
  <si>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</si>
  <si>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</si>
  <si>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</si>
  <si>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</si>
  <si>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</si>
  <si>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</si>
  <si>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</si>
  <si>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</si>
  <si>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</si>
  <si>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</si>
  <si>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</si>
  <si>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</si>
  <si>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</si>
  <si>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</si>
  <si>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</si>
  <si>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</si>
  <si>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</si>
  <si>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</si>
  <si>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</si>
  <si>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</si>
  <si>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</si>
  <si>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</si>
  <si>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</si>
  <si>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</si>
  <si>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</si>
  <si>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</si>
  <si>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</si>
  <si>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</si>
  <si>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</si>
  <si>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</si>
  <si>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</si>
  <si>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</si>
  <si>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</si>
  <si>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</si>
  <si>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</si>
  <si>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</si>
  <si>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</si>
  <si>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</si>
  <si>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</si>
  <si>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</si>
  <si>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</si>
  <si>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SERVICIO DE LA DEUDA PÚBLICA INTERNA</t>
  </si>
  <si>
    <t>FONDO DE CONTINGENCIAS</t>
  </si>
  <si>
    <t>APORTES AL FONDO DE CONTINGENCIAS</t>
  </si>
  <si>
    <t>B</t>
  </si>
  <si>
    <t>TOTAL SERVICIO DE LA DEUDA PÚBLICA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</si>
  <si>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</si>
  <si>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</si>
  <si>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</si>
  <si>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</si>
  <si>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</si>
  <si>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</si>
  <si>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</si>
  <si>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</si>
  <si>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</si>
  <si>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ADMINISTRACION Y OTROS GASTOS CONTINGENTES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</si>
  <si>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</si>
  <si>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</si>
  <si>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</si>
  <si>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</si>
  <si>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</si>
  <si>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</si>
  <si>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</si>
  <si>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</si>
  <si>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</si>
  <si>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</si>
  <si>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</si>
  <si>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VÉLEZ</t>
  </si>
  <si>
    <t>Coordinador Grupo Gestión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</si>
</sst>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.00_);_(* \(#,##0.00\);_(* &quot;-&quot;??_);_(@_)"/>
    <numFmt numFmtId="165" formatCode="[$$-2C0A]\ #,##0.00"/>
    <numFmt numFmtId="166" formatCode="&quot;$&quot;#,##0.00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Montserrat"/>
    </font>
    <font>
      <b/>
      <sz val="9"/>
      <name val="Montserrat"/>
    </font>
    <font>
      <b/>
      <sz val="12"/>
      <name val="Montserrat"/>
    </font>
    <font>
      <b/>
      <sz val="8"/>
      <name val="Montserrat"/>
    </font>
    <font>
      <sz val="10"/>
      <name val="Arial Narrow"/>
      <family val="2"/>
    </font>
    <font>
      <b/>
      <sz val="16"/>
      <name val="Montserrat"/>
    </font>
    <font>
      <sz val="8"/>
      <color rgb="FF000000"/>
      <name val="Montserrat"/>
    </font>
    <font>
      <b/>
      <sz val="1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2" borderId="0" applyFill="0">
      <alignment horizontal="center" vertical="center"/>
    </xf>
  </cellStyleXfs>
  <cellXfs count="216">
    <xf numFmtId="0" fontId="0" fillId="0" borderId="0" xfId="0"/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 applyAlignment="1">
      <alignment horizontal="left" vertical="center" wrapText="1"/>
    </xf>
    <xf numFmtId="0" fontId="3" fillId="2" borderId="0" xfId="5" applyFont="1" applyFill="1" applyAlignment="1">
      <alignment horizontal="center" vertical="center" wrapText="1"/>
    </xf>
    <xf numFmtId="164" fontId="3" fillId="2" borderId="0" xfId="5" applyNumberFormat="1" applyFont="1" applyFill="1" applyAlignment="1">
      <alignment horizontal="center" vertical="center" wrapText="1"/>
    </xf>
    <xf numFmtId="3" fontId="3" fillId="2" borderId="0" xfId="5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3" fontId="3" fillId="0" borderId="0" xfId="5" applyNumberFormat="1" applyFont="1" applyBorder="1" applyAlignment="1">
      <alignment horizontal="center" vertical="center" wrapText="1"/>
    </xf>
    <xf numFmtId="41" fontId="3" fillId="0" borderId="0" xfId="2" applyFont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41" fontId="3" fillId="0" borderId="0" xfId="2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left" vertical="center" wrapText="1"/>
    </xf>
    <xf numFmtId="165" fontId="6" fillId="2" borderId="6" xfId="5" applyNumberFormat="1" applyFont="1" applyFill="1" applyBorder="1" applyAlignment="1">
      <alignment horizontal="center" vertical="center" wrapText="1"/>
    </xf>
    <xf numFmtId="166" fontId="6" fillId="2" borderId="6" xfId="5" applyNumberFormat="1" applyFont="1" applyFill="1" applyBorder="1" applyAlignment="1">
      <alignment horizontal="center" vertical="center" wrapText="1"/>
    </xf>
    <xf numFmtId="3" fontId="6" fillId="2" borderId="6" xfId="5" applyNumberFormat="1" applyFont="1" applyFill="1" applyBorder="1" applyAlignment="1">
      <alignment horizontal="center" vertical="center" wrapText="1"/>
    </xf>
    <xf numFmtId="3" fontId="6" fillId="2" borderId="7" xfId="5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1" fontId="6" fillId="4" borderId="5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0" fontId="6" fillId="4" borderId="8" xfId="5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0" fontId="6" fillId="4" borderId="10" xfId="5" applyFont="1" applyFill="1" applyBorder="1" applyAlignment="1">
      <alignment horizontal="center" vertical="center" wrapText="1"/>
    </xf>
    <xf numFmtId="3" fontId="6" fillId="4" borderId="10" xfId="5" applyNumberFormat="1" applyFont="1" applyFill="1" applyBorder="1" applyAlignment="1">
      <alignment horizontal="center"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167" fontId="6" fillId="5" borderId="12" xfId="6" applyFont="1" applyFill="1" applyBorder="1" applyAlignment="1">
      <alignment horizontal="center" vertical="center" wrapText="1"/>
    </xf>
    <xf numFmtId="1" fontId="6" fillId="5" borderId="13" xfId="5" applyNumberFormat="1" applyFont="1" applyFill="1" applyBorder="1" applyAlignment="1">
      <alignment horizontal="center" vertical="center" wrapText="1"/>
    </xf>
    <xf numFmtId="167" fontId="6" fillId="5" borderId="13" xfId="6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left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/>
    </xf>
    <xf numFmtId="9" fontId="6" fillId="5" borderId="13" xfId="4" applyFont="1" applyFill="1" applyBorder="1" applyAlignment="1">
      <alignment horizontal="center" vertical="center" wrapText="1"/>
    </xf>
    <xf numFmtId="168" fontId="6" fillId="5" borderId="14" xfId="2" applyNumberFormat="1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 wrapText="1"/>
    </xf>
    <xf numFmtId="167" fontId="6" fillId="6" borderId="12" xfId="6" applyFont="1" applyFill="1" applyBorder="1" applyAlignment="1">
      <alignment horizontal="center" vertical="center" wrapText="1"/>
    </xf>
    <xf numFmtId="167" fontId="6" fillId="6" borderId="13" xfId="6" applyFont="1" applyFill="1" applyBorder="1" applyAlignment="1">
      <alignment horizontal="center" vertical="center" wrapText="1"/>
    </xf>
    <xf numFmtId="0" fontId="6" fillId="6" borderId="13" xfId="0" applyNumberFormat="1" applyFont="1" applyFill="1" applyBorder="1" applyAlignment="1">
      <alignment horizontal="left" vertical="center" wrapText="1" readingOrder="1"/>
    </xf>
    <xf numFmtId="168" fontId="6" fillId="6" borderId="13" xfId="2" applyNumberFormat="1" applyFont="1" applyFill="1" applyBorder="1" applyAlignment="1">
      <alignment horizontal="center" vertical="center" wrapText="1"/>
    </xf>
    <xf numFmtId="9" fontId="6" fillId="6" borderId="13" xfId="4" applyFont="1" applyFill="1" applyBorder="1" applyAlignment="1">
      <alignment horizontal="center" vertical="center" wrapText="1"/>
    </xf>
    <xf numFmtId="168" fontId="6" fillId="6" borderId="14" xfId="2" applyNumberFormat="1" applyFont="1" applyFill="1" applyBorder="1" applyAlignment="1">
      <alignment horizontal="center" vertical="center" wrapText="1"/>
    </xf>
    <xf numFmtId="0" fontId="6" fillId="7" borderId="12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left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/>
    </xf>
    <xf numFmtId="9" fontId="6" fillId="7" borderId="13" xfId="4" applyFont="1" applyFill="1" applyBorder="1" applyAlignment="1">
      <alignment horizontal="center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167" fontId="6" fillId="2" borderId="12" xfId="6" applyFont="1" applyFill="1" applyBorder="1" applyAlignment="1">
      <alignment horizontal="center" vertical="center" wrapText="1"/>
    </xf>
    <xf numFmtId="167" fontId="6" fillId="2" borderId="13" xfId="6" applyFont="1" applyFill="1" applyBorder="1" applyAlignment="1">
      <alignment horizontal="center" vertical="center" wrapText="1"/>
    </xf>
    <xf numFmtId="169" fontId="6" fillId="2" borderId="13" xfId="7" applyFont="1" applyFill="1" applyBorder="1" applyAlignment="1">
      <alignment horizontal="center" vertical="center" wrapText="1"/>
    </xf>
    <xf numFmtId="1" fontId="6" fillId="0" borderId="13" xfId="5" applyNumberFormat="1" applyFont="1" applyFill="1" applyBorder="1" applyAlignment="1">
      <alignment horizontal="center" vertical="center" wrapText="1"/>
    </xf>
    <xf numFmtId="1" fontId="6" fillId="2" borderId="13" xfId="8" applyFont="1" applyFill="1" applyBorder="1" applyAlignment="1">
      <alignment horizontal="left" vertical="center" wrapText="1"/>
    </xf>
    <xf numFmtId="168" fontId="6" fillId="2" borderId="13" xfId="2" applyNumberFormat="1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/>
    </xf>
    <xf numFmtId="9" fontId="6" fillId="2" borderId="13" xfId="4" applyFont="1" applyFill="1" applyBorder="1" applyAlignment="1">
      <alignment horizontal="center" vertical="center" wrapText="1"/>
    </xf>
    <xf numFmtId="168" fontId="6" fillId="2" borderId="14" xfId="2" applyNumberFormat="1" applyFont="1" applyFill="1" applyBorder="1" applyAlignment="1">
      <alignment horizontal="center" vertical="center" wrapText="1"/>
    </xf>
    <xf numFmtId="167" fontId="3" fillId="2" borderId="12" xfId="6" applyFont="1" applyFill="1" applyBorder="1" applyAlignment="1">
      <alignment horizontal="center" vertical="center" wrapText="1"/>
    </xf>
    <xf numFmtId="167" fontId="3" fillId="2" borderId="13" xfId="6" applyFont="1" applyFill="1" applyBorder="1" applyAlignment="1">
      <alignment horizontal="center" vertical="center" wrapText="1"/>
    </xf>
    <xf numFmtId="169" fontId="3" fillId="2" borderId="13" xfId="7" applyFont="1" applyFill="1" applyBorder="1" applyAlignment="1">
      <alignment horizontal="center" vertical="center" wrapText="1"/>
    </xf>
    <xf numFmtId="167" fontId="3" fillId="2" borderId="13" xfId="6" quotePrefix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68" fontId="3" fillId="2" borderId="13" xfId="2" applyNumberFormat="1" applyFont="1" applyFill="1" applyBorder="1" applyAlignment="1">
      <alignment horizontal="center" vertical="center" wrapText="1" readingOrder="1"/>
    </xf>
    <xf numFmtId="168" fontId="3" fillId="2" borderId="13" xfId="2" applyNumberFormat="1" applyFont="1" applyFill="1" applyBorder="1" applyAlignment="1">
      <alignment horizontal="center" vertical="center" wrapText="1"/>
    </xf>
    <xf numFmtId="9" fontId="3" fillId="2" borderId="13" xfId="4" applyFont="1" applyFill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left" vertical="center" wrapText="1"/>
    </xf>
    <xf numFmtId="168" fontId="6" fillId="0" borderId="13" xfId="2" applyNumberFormat="1" applyFont="1" applyFill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168" fontId="3" fillId="0" borderId="13" xfId="2" applyNumberFormat="1" applyFont="1" applyFill="1" applyBorder="1" applyAlignment="1">
      <alignment horizontal="center" vertical="center" wrapText="1" readingOrder="1"/>
    </xf>
    <xf numFmtId="167" fontId="6" fillId="7" borderId="12" xfId="6" applyFont="1" applyFill="1" applyBorder="1" applyAlignment="1">
      <alignment horizontal="center" vertical="center" wrapText="1"/>
    </xf>
    <xf numFmtId="167" fontId="6" fillId="7" borderId="13" xfId="6" applyFont="1" applyFill="1" applyBorder="1" applyAlignment="1">
      <alignment horizontal="center" vertical="center" wrapText="1"/>
    </xf>
    <xf numFmtId="0" fontId="3" fillId="7" borderId="13" xfId="0" applyNumberFormat="1" applyFont="1" applyFill="1" applyBorder="1" applyAlignment="1">
      <alignment horizontal="center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 readingOrder="1"/>
    </xf>
    <xf numFmtId="9" fontId="6" fillId="7" borderId="13" xfId="4" applyFont="1" applyFill="1" applyBorder="1" applyAlignment="1">
      <alignment horizontal="center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left" vertical="center" wrapText="1" readingOrder="1"/>
    </xf>
    <xf numFmtId="168" fontId="6" fillId="2" borderId="13" xfId="2" applyNumberFormat="1" applyFont="1" applyFill="1" applyBorder="1" applyAlignment="1">
      <alignment horizontal="center" vertical="center" wrapText="1" readingOrder="1"/>
    </xf>
    <xf numFmtId="9" fontId="6" fillId="2" borderId="13" xfId="4" applyFont="1" applyFill="1" applyBorder="1" applyAlignment="1">
      <alignment horizontal="center" vertical="center" wrapText="1" readingOrder="1"/>
    </xf>
    <xf numFmtId="9" fontId="6" fillId="0" borderId="13" xfId="4" applyFont="1" applyFill="1" applyBorder="1" applyAlignment="1">
      <alignment horizontal="center" vertical="center" wrapText="1" readingOrder="1"/>
    </xf>
    <xf numFmtId="168" fontId="6" fillId="2" borderId="15" xfId="2" applyNumberFormat="1" applyFont="1" applyFill="1" applyBorder="1" applyAlignment="1">
      <alignment horizontal="center" vertical="center" wrapText="1" readingOrder="1"/>
    </xf>
    <xf numFmtId="41" fontId="6" fillId="0" borderId="16" xfId="2" applyFont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left" vertical="center" wrapText="1" readingOrder="1"/>
    </xf>
    <xf numFmtId="9" fontId="3" fillId="0" borderId="13" xfId="4" applyFont="1" applyFill="1" applyBorder="1" applyAlignment="1">
      <alignment horizontal="center" vertical="center" wrapText="1" readingOrder="1"/>
    </xf>
    <xf numFmtId="168" fontId="3" fillId="0" borderId="15" xfId="2" applyNumberFormat="1" applyFont="1" applyFill="1" applyBorder="1" applyAlignment="1">
      <alignment horizontal="center" vertical="center" wrapText="1" readingOrder="1"/>
    </xf>
    <xf numFmtId="168" fontId="6" fillId="2" borderId="14" xfId="2" applyNumberFormat="1" applyFont="1" applyFill="1" applyBorder="1" applyAlignment="1">
      <alignment horizontal="center" vertical="center" wrapText="1" readingOrder="1"/>
    </xf>
    <xf numFmtId="0" fontId="3" fillId="7" borderId="13" xfId="0" applyFont="1" applyFill="1" applyBorder="1" applyAlignment="1">
      <alignment horizontal="center" vertical="center" wrapText="1"/>
    </xf>
    <xf numFmtId="1" fontId="6" fillId="7" borderId="13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3" fontId="6" fillId="0" borderId="0" xfId="5" applyNumberFormat="1" applyFont="1" applyFill="1" applyBorder="1" applyAlignment="1">
      <alignment horizontal="center" vertical="center" wrapText="1"/>
    </xf>
    <xf numFmtId="168" fontId="6" fillId="0" borderId="13" xfId="2" applyNumberFormat="1" applyFont="1" applyFill="1" applyBorder="1" applyAlignment="1">
      <alignment horizontal="center" vertical="center" wrapText="1" readingOrder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8" fontId="3" fillId="0" borderId="14" xfId="2" applyNumberFormat="1" applyFont="1" applyFill="1" applyBorder="1" applyAlignment="1">
      <alignment horizontal="center" vertical="center" wrapText="1" readingOrder="1"/>
    </xf>
    <xf numFmtId="167" fontId="6" fillId="0" borderId="12" xfId="6" applyFont="1" applyFill="1" applyBorder="1" applyAlignment="1">
      <alignment horizontal="center" vertical="center" wrapText="1"/>
    </xf>
    <xf numFmtId="167" fontId="6" fillId="0" borderId="13" xfId="6" applyFont="1" applyFill="1" applyBorder="1" applyAlignment="1">
      <alignment horizontal="center" vertical="center" wrapText="1"/>
    </xf>
    <xf numFmtId="169" fontId="6" fillId="0" borderId="13" xfId="7" applyFont="1" applyFill="1" applyBorder="1" applyAlignment="1">
      <alignment horizontal="center" vertical="center" wrapText="1"/>
    </xf>
    <xf numFmtId="167" fontId="3" fillId="0" borderId="12" xfId="6" applyFont="1" applyFill="1" applyBorder="1" applyAlignment="1">
      <alignment horizontal="center" vertical="center" wrapText="1"/>
    </xf>
    <xf numFmtId="167" fontId="3" fillId="0" borderId="13" xfId="6" applyFont="1" applyFill="1" applyBorder="1" applyAlignment="1">
      <alignment horizontal="center" vertical="center" wrapText="1"/>
    </xf>
    <xf numFmtId="169" fontId="3" fillId="0" borderId="13" xfId="7" applyFont="1" applyFill="1" applyBorder="1" applyAlignment="1">
      <alignment horizontal="center" vertical="center" wrapText="1"/>
    </xf>
    <xf numFmtId="170" fontId="3" fillId="0" borderId="0" xfId="5" applyNumberFormat="1" applyFont="1" applyBorder="1" applyAlignment="1">
      <alignment horizontal="center" vertical="center" wrapText="1"/>
    </xf>
    <xf numFmtId="1" fontId="3" fillId="0" borderId="13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Fill="1" applyBorder="1" applyAlignment="1">
      <alignment horizontal="left" vertical="center" wrapText="1"/>
    </xf>
    <xf numFmtId="41" fontId="6" fillId="2" borderId="0" xfId="2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7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 readingOrder="1"/>
    </xf>
    <xf numFmtId="0" fontId="6" fillId="0" borderId="13" xfId="0" quotePrefix="1" applyFont="1" applyFill="1" applyBorder="1" applyAlignment="1">
      <alignment horizontal="center" vertical="center" wrapText="1"/>
    </xf>
    <xf numFmtId="168" fontId="3" fillId="2" borderId="14" xfId="2" applyNumberFormat="1" applyFont="1" applyFill="1" applyBorder="1" applyAlignment="1">
      <alignment horizontal="center" vertical="center" wrapText="1"/>
    </xf>
    <xf numFmtId="41" fontId="3" fillId="2" borderId="0" xfId="2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6" fillId="7" borderId="13" xfId="0" quotePrefix="1" applyFont="1" applyFill="1" applyBorder="1" applyAlignment="1">
      <alignment horizontal="center" vertical="center" wrapText="1"/>
    </xf>
    <xf numFmtId="0" fontId="6" fillId="2" borderId="0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2" borderId="0" xfId="5" applyFont="1" applyFill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10" fontId="3" fillId="0" borderId="13" xfId="4" applyNumberFormat="1" applyFont="1" applyFill="1" applyBorder="1" applyAlignment="1">
      <alignment horizontal="center" vertical="center" wrapText="1" readingOrder="1"/>
    </xf>
    <xf numFmtId="1" fontId="6" fillId="9" borderId="12" xfId="5" applyNumberFormat="1" applyFont="1" applyFill="1" applyBorder="1" applyAlignment="1">
      <alignment horizontal="center" vertical="center" wrapText="1"/>
    </xf>
    <xf numFmtId="1" fontId="6" fillId="9" borderId="13" xfId="5" applyNumberFormat="1" applyFont="1" applyFill="1" applyBorder="1" applyAlignment="1">
      <alignment horizontal="center" vertical="center" wrapText="1"/>
    </xf>
    <xf numFmtId="2" fontId="6" fillId="9" borderId="13" xfId="5" applyNumberFormat="1" applyFont="1" applyFill="1" applyBorder="1" applyAlignment="1">
      <alignment horizontal="right" vertical="center" wrapText="1"/>
    </xf>
    <xf numFmtId="168" fontId="6" fillId="9" borderId="13" xfId="2" applyNumberFormat="1" applyFont="1" applyFill="1" applyBorder="1" applyAlignment="1">
      <alignment horizontal="center" vertical="center" wrapText="1"/>
    </xf>
    <xf numFmtId="9" fontId="6" fillId="9" borderId="13" xfId="4" applyFont="1" applyFill="1" applyBorder="1" applyAlignment="1">
      <alignment horizontal="center" vertical="center" wrapText="1"/>
    </xf>
    <xf numFmtId="168" fontId="6" fillId="9" borderId="14" xfId="2" applyNumberFormat="1" applyFont="1" applyFill="1" applyBorder="1" applyAlignment="1">
      <alignment horizontal="center" vertical="center" wrapText="1"/>
    </xf>
    <xf numFmtId="9" fontId="6" fillId="5" borderId="13" xfId="4" applyNumberFormat="1" applyFont="1" applyFill="1" applyBorder="1" applyAlignment="1">
      <alignment horizontal="center" vertical="center" wrapText="1"/>
    </xf>
    <xf numFmtId="9" fontId="6" fillId="7" borderId="13" xfId="4" applyNumberFormat="1" applyFont="1" applyFill="1" applyBorder="1" applyAlignment="1">
      <alignment horizontal="center" vertical="center" wrapText="1" readingOrder="1"/>
    </xf>
    <xf numFmtId="9" fontId="3" fillId="0" borderId="13" xfId="4" applyNumberFormat="1" applyFont="1" applyFill="1" applyBorder="1" applyAlignment="1">
      <alignment horizontal="center" vertical="center" wrapText="1" readingOrder="1"/>
    </xf>
    <xf numFmtId="9" fontId="6" fillId="9" borderId="13" xfId="4" applyNumberFormat="1" applyFont="1" applyFill="1" applyBorder="1" applyAlignment="1">
      <alignment horizontal="center" vertical="center" wrapText="1"/>
    </xf>
    <xf numFmtId="0" fontId="6" fillId="5" borderId="12" xfId="0" applyNumberFormat="1" applyFont="1" applyFill="1" applyBorder="1" applyAlignment="1">
      <alignment horizontal="center" vertical="center" wrapText="1" readingOrder="1"/>
    </xf>
    <xf numFmtId="0" fontId="6" fillId="5" borderId="13" xfId="0" applyNumberFormat="1" applyFont="1" applyFill="1" applyBorder="1" applyAlignment="1">
      <alignment horizontal="center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 readingOrder="1"/>
    </xf>
    <xf numFmtId="9" fontId="6" fillId="5" borderId="13" xfId="4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173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49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left" vertical="center" wrapText="1" readingOrder="1"/>
    </xf>
    <xf numFmtId="9" fontId="3" fillId="2" borderId="13" xfId="4" applyFont="1" applyFill="1" applyBorder="1" applyAlignment="1">
      <alignment horizontal="center" vertical="center" wrapText="1" readingOrder="1"/>
    </xf>
    <xf numFmtId="168" fontId="3" fillId="2" borderId="14" xfId="2" applyNumberFormat="1" applyFont="1" applyFill="1" applyBorder="1" applyAlignment="1">
      <alignment horizontal="center" vertical="center" wrapText="1" readingOrder="1"/>
    </xf>
    <xf numFmtId="0" fontId="3" fillId="0" borderId="12" xfId="0" applyNumberFormat="1" applyFont="1" applyFill="1" applyBorder="1" applyAlignment="1">
      <alignment horizontal="center" vertical="center" wrapText="1" readingOrder="1"/>
    </xf>
    <xf numFmtId="49" fontId="3" fillId="0" borderId="13" xfId="5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 readingOrder="1"/>
    </xf>
    <xf numFmtId="1" fontId="6" fillId="9" borderId="17" xfId="5" applyNumberFormat="1" applyFont="1" applyFill="1" applyBorder="1" applyAlignment="1">
      <alignment horizontal="center" vertical="center" wrapText="1"/>
    </xf>
    <xf numFmtId="1" fontId="6" fillId="9" borderId="18" xfId="5" applyNumberFormat="1" applyFont="1" applyFill="1" applyBorder="1" applyAlignment="1">
      <alignment horizontal="center" vertical="center" wrapText="1"/>
    </xf>
    <xf numFmtId="2" fontId="6" fillId="9" borderId="18" xfId="5" applyNumberFormat="1" applyFont="1" applyFill="1" applyBorder="1" applyAlignment="1">
      <alignment horizontal="right" vertical="center" wrapText="1"/>
    </xf>
    <xf numFmtId="168" fontId="6" fillId="9" borderId="18" xfId="2" applyNumberFormat="1" applyFont="1" applyFill="1" applyBorder="1" applyAlignment="1">
      <alignment horizontal="center" vertical="center" wrapText="1"/>
    </xf>
    <xf numFmtId="9" fontId="6" fillId="9" borderId="18" xfId="4" applyFont="1" applyFill="1" applyBorder="1" applyAlignment="1">
      <alignment horizontal="center" vertical="center" wrapText="1"/>
    </xf>
    <xf numFmtId="168" fontId="6" fillId="9" borderId="19" xfId="2" applyNumberFormat="1" applyFont="1" applyFill="1" applyBorder="1" applyAlignment="1">
      <alignment horizontal="center" vertical="center" wrapText="1"/>
    </xf>
    <xf numFmtId="1" fontId="6" fillId="0" borderId="0" xfId="5" applyNumberFormat="1" applyFont="1" applyFill="1" applyBorder="1" applyAlignment="1">
      <alignment horizontal="center" vertical="center" wrapText="1"/>
    </xf>
    <xf numFmtId="2" fontId="6" fillId="0" borderId="0" xfId="5" applyNumberFormat="1" applyFont="1" applyFill="1" applyBorder="1" applyAlignment="1">
      <alignment horizontal="left" vertical="center" wrapText="1"/>
    </xf>
    <xf numFmtId="41" fontId="3" fillId="0" borderId="0" xfId="2" applyFont="1" applyFill="1" applyBorder="1" applyAlignment="1">
      <alignment horizontal="center" vertical="center" wrapText="1" readingOrder="1"/>
    </xf>
    <xf numFmtId="2" fontId="8" fillId="10" borderId="20" xfId="5" applyNumberFormat="1" applyFont="1" applyFill="1" applyBorder="1" applyAlignment="1">
      <alignment horizontal="center" vertical="center" wrapText="1"/>
    </xf>
    <xf numFmtId="2" fontId="8" fillId="10" borderId="21" xfId="5" applyNumberFormat="1" applyFont="1" applyFill="1" applyBorder="1" applyAlignment="1">
      <alignment horizontal="center" vertical="center" wrapText="1"/>
    </xf>
    <xf numFmtId="2" fontId="8" fillId="10" borderId="22" xfId="5" applyNumberFormat="1" applyFont="1" applyFill="1" applyBorder="1" applyAlignment="1">
      <alignment horizontal="center" vertical="center" wrapText="1"/>
    </xf>
    <xf numFmtId="2" fontId="8" fillId="11" borderId="23" xfId="5" applyNumberFormat="1" applyFont="1" applyFill="1" applyBorder="1" applyAlignment="1">
      <alignment horizontal="center" vertical="center" wrapText="1"/>
    </xf>
    <xf numFmtId="2" fontId="6" fillId="11" borderId="13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0" borderId="12" xfId="5" applyNumberFormat="1" applyFont="1" applyFill="1" applyBorder="1" applyAlignment="1">
      <alignment horizontal="left" vertical="center" wrapText="1"/>
    </xf>
    <xf numFmtId="9" fontId="6" fillId="2" borderId="15" xfId="4" applyFont="1" applyFill="1" applyBorder="1" applyAlignment="1">
      <alignment horizontal="center" vertical="center" wrapText="1"/>
    </xf>
    <xf numFmtId="2" fontId="6" fillId="4" borderId="12" xfId="5" applyNumberFormat="1" applyFont="1" applyFill="1" applyBorder="1" applyAlignment="1">
      <alignment horizontal="right" vertical="center" wrapText="1"/>
    </xf>
    <xf numFmtId="168" fontId="6" fillId="4" borderId="13" xfId="2" applyNumberFormat="1" applyFont="1" applyFill="1" applyBorder="1" applyAlignment="1">
      <alignment horizontal="center" vertical="center" wrapText="1"/>
    </xf>
    <xf numFmtId="9" fontId="6" fillId="4" borderId="13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0" fontId="6" fillId="9" borderId="17" xfId="5" applyFont="1" applyFill="1" applyBorder="1" applyAlignment="1">
      <alignment horizontal="right" vertical="center" wrapText="1"/>
    </xf>
    <xf numFmtId="10" fontId="6" fillId="9" borderId="18" xfId="4" applyNumberFormat="1" applyFont="1" applyFill="1" applyBorder="1" applyAlignment="1">
      <alignment horizontal="center" vertical="center" wrapText="1"/>
    </xf>
    <xf numFmtId="9" fontId="6" fillId="9" borderId="2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5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center" vertical="center" wrapText="1" readingOrder="1"/>
    </xf>
    <xf numFmtId="41" fontId="3" fillId="0" borderId="0" xfId="5" applyNumberFormat="1" applyFont="1" applyFill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171" fontId="3" fillId="2" borderId="0" xfId="5" applyNumberFormat="1" applyFont="1" applyFill="1" applyAlignment="1">
      <alignment horizontal="center" vertical="center" wrapText="1"/>
    </xf>
    <xf numFmtId="164" fontId="3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74" fontId="3" fillId="2" borderId="0" xfId="0" applyNumberFormat="1" applyFont="1" applyFill="1" applyBorder="1" applyAlignment="1">
      <alignment horizontal="center" vertical="center" wrapText="1"/>
    </xf>
    <xf numFmtId="41" fontId="6" fillId="2" borderId="0" xfId="2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1" fontId="3" fillId="2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8439E4FA-3DA7-4FB7-BF6B-3DBEF1EF923D}"/>
    <cellStyle name="Nivel 4" xfId="7" xr:uid="{D4FB39FE-FA0D-4BB7-99FD-D6622770359E}"/>
    <cellStyle name="Nivel 7" xfId="8" xr:uid="{718E2419-5242-460C-8482-704AFCE49625}"/>
    <cellStyle name="Normal" xfId="0" builtinId="0"/>
    <cellStyle name="Normal 2" xfId="5" xr:uid="{8463C255-DD32-490B-A5D1-4A8DAE44E8EA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7</xdr:col>
      <xdr:colOff>219075</xdr:colOff>
      <xdr:row>4</xdr:row>
      <xdr:rowOff>120684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AC576A5C-31DF-4D94-8CF8-DE0FAE69B8A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0" y="57150"/>
          <a:ext cx="3267075" cy="730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SUPUESTO\2022\INFORMES%20DE%20EJECUCION\EJECUCION%20MENSUAL\SEG%20PTAL%20AGENCIA%20NOVIEMBRE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CION AGENCIA"/>
      <sheetName val="SEG.PTAL-DR "/>
      <sheetName val="OBLIGACION MES"/>
      <sheetName val="INF SECRETARÍA GRAL "/>
      <sheetName val="EJ. AGREGADA"/>
      <sheetName val="EJ. DESAGREGADA"/>
      <sheetName val="EJ. OBLIGA.MES AGREGADA"/>
      <sheetName val="Hoja1"/>
    </sheetNames>
    <sheetDataSet>
      <sheetData sheetId="0"/>
      <sheetData sheetId="1" refreshError="1"/>
      <sheetData sheetId="2" refreshError="1"/>
      <sheetData sheetId="3" refreshError="1"/>
      <sheetData sheetId="4">
        <row r="9">
          <cell r="T9">
            <v>50119900000</v>
          </cell>
          <cell r="W9">
            <v>1882904516.0999999</v>
          </cell>
          <cell r="X9">
            <v>48031891981.900002</v>
          </cell>
          <cell r="Y9">
            <v>31226355677.369999</v>
          </cell>
          <cell r="AA9">
            <v>31187655677.369999</v>
          </cell>
          <cell r="AC9">
            <v>205103502</v>
          </cell>
        </row>
        <row r="10">
          <cell r="T10">
            <v>2147135981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2">
          <cell r="T12">
            <v>3197017474</v>
          </cell>
          <cell r="W12">
            <v>700000000.86000001</v>
          </cell>
          <cell r="X12">
            <v>2497017473.1399999</v>
          </cell>
          <cell r="Y12">
            <v>2497017473.1399999</v>
          </cell>
          <cell r="AA12">
            <v>2497017473.1399999</v>
          </cell>
          <cell r="AC12">
            <v>0</v>
          </cell>
        </row>
        <row r="13">
          <cell r="AC13">
            <v>0</v>
          </cell>
        </row>
        <row r="14">
          <cell r="T14">
            <v>857679</v>
          </cell>
          <cell r="W14">
            <v>857679</v>
          </cell>
          <cell r="X14">
            <v>0</v>
          </cell>
          <cell r="Y14">
            <v>0</v>
          </cell>
          <cell r="AA14">
            <v>0</v>
          </cell>
        </row>
        <row r="15">
          <cell r="T15">
            <v>252000000</v>
          </cell>
          <cell r="W15">
            <v>0</v>
          </cell>
          <cell r="X15">
            <v>252000000</v>
          </cell>
          <cell r="Y15">
            <v>252000000</v>
          </cell>
          <cell r="AA15">
            <v>252000000</v>
          </cell>
        </row>
        <row r="16">
          <cell r="T16">
            <v>53618616</v>
          </cell>
          <cell r="W16">
            <v>0</v>
          </cell>
          <cell r="X16">
            <v>53618616</v>
          </cell>
          <cell r="Y16">
            <v>53618616</v>
          </cell>
          <cell r="AA16">
            <v>53618616</v>
          </cell>
        </row>
      </sheetData>
      <sheetData sheetId="5">
        <row r="5">
          <cell r="T5">
            <v>17772732110</v>
          </cell>
          <cell r="W5">
            <v>0</v>
          </cell>
          <cell r="X5">
            <v>15641842193</v>
          </cell>
          <cell r="Y5">
            <v>15641821806</v>
          </cell>
          <cell r="AA5">
            <v>15641821806</v>
          </cell>
          <cell r="AB5">
            <v>2130889917</v>
          </cell>
        </row>
        <row r="6">
          <cell r="T6">
            <v>3307828346</v>
          </cell>
          <cell r="W6">
            <v>0</v>
          </cell>
          <cell r="X6">
            <v>2776863254</v>
          </cell>
          <cell r="Y6">
            <v>2776863254</v>
          </cell>
          <cell r="AA6">
            <v>2776863254</v>
          </cell>
          <cell r="AB6">
            <v>530965092</v>
          </cell>
        </row>
        <row r="7">
          <cell r="T7">
            <v>912803704</v>
          </cell>
          <cell r="W7">
            <v>0</v>
          </cell>
          <cell r="X7">
            <v>836803904</v>
          </cell>
          <cell r="Y7">
            <v>836803904</v>
          </cell>
          <cell r="AA7">
            <v>836803904</v>
          </cell>
          <cell r="AB7">
            <v>75999800</v>
          </cell>
        </row>
        <row r="8">
          <cell r="T8">
            <v>571437302</v>
          </cell>
          <cell r="W8">
            <v>0</v>
          </cell>
          <cell r="X8">
            <v>470743046</v>
          </cell>
          <cell r="Y8">
            <v>470743046</v>
          </cell>
          <cell r="AA8">
            <v>470743046</v>
          </cell>
          <cell r="AB8">
            <v>100694256</v>
          </cell>
        </row>
        <row r="9">
          <cell r="T9">
            <v>16320000</v>
          </cell>
          <cell r="W9">
            <v>0</v>
          </cell>
          <cell r="X9">
            <v>5576046</v>
          </cell>
          <cell r="Y9">
            <v>5576046</v>
          </cell>
          <cell r="AA9">
            <v>5576046</v>
          </cell>
          <cell r="AB9">
            <v>10743954</v>
          </cell>
        </row>
        <row r="10">
          <cell r="T10">
            <v>2007269099</v>
          </cell>
          <cell r="W10">
            <v>0</v>
          </cell>
          <cell r="X10">
            <v>167085103</v>
          </cell>
          <cell r="Y10">
            <v>167085103</v>
          </cell>
          <cell r="AA10">
            <v>167085103</v>
          </cell>
          <cell r="AB10">
            <v>1840183996</v>
          </cell>
        </row>
        <row r="11">
          <cell r="T11">
            <v>1080561439</v>
          </cell>
          <cell r="W11">
            <v>0</v>
          </cell>
          <cell r="X11">
            <v>925254128</v>
          </cell>
          <cell r="Y11">
            <v>925254128</v>
          </cell>
          <cell r="AA11">
            <v>925254128</v>
          </cell>
          <cell r="AB11">
            <v>155307311</v>
          </cell>
        </row>
        <row r="12">
          <cell r="T12">
            <v>2721896274</v>
          </cell>
          <cell r="W12">
            <v>0</v>
          </cell>
          <cell r="X12">
            <v>2375765612</v>
          </cell>
          <cell r="Y12">
            <v>2375765612</v>
          </cell>
          <cell r="AA12">
            <v>2375765612</v>
          </cell>
          <cell r="AB12">
            <v>346130662</v>
          </cell>
        </row>
        <row r="13">
          <cell r="T13">
            <v>1899277526</v>
          </cell>
          <cell r="W13">
            <v>0</v>
          </cell>
          <cell r="X13">
            <v>1684048788</v>
          </cell>
          <cell r="Y13">
            <v>1684048788</v>
          </cell>
          <cell r="AA13">
            <v>1684048788</v>
          </cell>
          <cell r="AB13">
            <v>215228738</v>
          </cell>
        </row>
        <row r="14">
          <cell r="T14">
            <v>2195251693</v>
          </cell>
          <cell r="W14">
            <v>0</v>
          </cell>
          <cell r="X14">
            <v>1792201528</v>
          </cell>
          <cell r="Y14">
            <v>1792201528</v>
          </cell>
          <cell r="AA14">
            <v>1792201528</v>
          </cell>
          <cell r="AB14">
            <v>403050165</v>
          </cell>
        </row>
        <row r="15">
          <cell r="T15">
            <v>992504642</v>
          </cell>
          <cell r="W15">
            <v>0</v>
          </cell>
          <cell r="X15">
            <v>870191500</v>
          </cell>
          <cell r="Y15">
            <v>870191500</v>
          </cell>
          <cell r="AA15">
            <v>870191500</v>
          </cell>
          <cell r="AB15">
            <v>122313142</v>
          </cell>
        </row>
        <row r="16">
          <cell r="T16">
            <v>114633063</v>
          </cell>
          <cell r="W16">
            <v>0</v>
          </cell>
          <cell r="X16">
            <v>97647100</v>
          </cell>
          <cell r="Y16">
            <v>97647100</v>
          </cell>
          <cell r="AA16">
            <v>97647100</v>
          </cell>
          <cell r="AB16">
            <v>16985963</v>
          </cell>
        </row>
        <row r="17">
          <cell r="T17">
            <v>745128481</v>
          </cell>
          <cell r="W17">
            <v>0</v>
          </cell>
          <cell r="X17">
            <v>652692700</v>
          </cell>
          <cell r="Y17">
            <v>652692700</v>
          </cell>
          <cell r="AA17">
            <v>652692700</v>
          </cell>
          <cell r="AB17">
            <v>92435781</v>
          </cell>
        </row>
        <row r="18">
          <cell r="T18">
            <v>496752321</v>
          </cell>
          <cell r="W18">
            <v>0</v>
          </cell>
          <cell r="X18">
            <v>435174700</v>
          </cell>
          <cell r="Y18">
            <v>435174700</v>
          </cell>
          <cell r="AA18">
            <v>435174700</v>
          </cell>
          <cell r="AB18">
            <v>61577621</v>
          </cell>
        </row>
        <row r="19">
          <cell r="T19">
            <v>1069000000</v>
          </cell>
          <cell r="W19">
            <v>0</v>
          </cell>
          <cell r="X19">
            <v>914318585</v>
          </cell>
          <cell r="Y19">
            <v>914318585</v>
          </cell>
          <cell r="AA19">
            <v>914318585</v>
          </cell>
          <cell r="AB19">
            <v>154681415</v>
          </cell>
        </row>
        <row r="20">
          <cell r="T20">
            <v>532292320</v>
          </cell>
          <cell r="W20">
            <v>0</v>
          </cell>
          <cell r="X20">
            <v>393157349</v>
          </cell>
          <cell r="Y20">
            <v>393157349</v>
          </cell>
          <cell r="AA20">
            <v>393157349</v>
          </cell>
          <cell r="AB20">
            <v>139134971</v>
          </cell>
        </row>
        <row r="21">
          <cell r="T21">
            <v>123092310</v>
          </cell>
          <cell r="W21">
            <v>0</v>
          </cell>
          <cell r="X21">
            <v>92592217</v>
          </cell>
          <cell r="Y21">
            <v>92592217</v>
          </cell>
          <cell r="AA21">
            <v>92592217</v>
          </cell>
          <cell r="AB21">
            <v>30500093</v>
          </cell>
        </row>
        <row r="22">
          <cell r="T22">
            <v>1187436537</v>
          </cell>
          <cell r="W22">
            <v>0</v>
          </cell>
          <cell r="X22">
            <v>1043571354</v>
          </cell>
          <cell r="Y22">
            <v>1043571354</v>
          </cell>
          <cell r="AA22">
            <v>1043571354</v>
          </cell>
          <cell r="AB22">
            <v>143865183</v>
          </cell>
        </row>
        <row r="23">
          <cell r="T23">
            <v>120000000</v>
          </cell>
          <cell r="W23">
            <v>0</v>
          </cell>
          <cell r="X23">
            <v>119999239</v>
          </cell>
          <cell r="Y23">
            <v>119999239</v>
          </cell>
          <cell r="AA23">
            <v>119999239</v>
          </cell>
          <cell r="AB23">
            <v>761</v>
          </cell>
        </row>
        <row r="24">
          <cell r="T24">
            <v>22431419</v>
          </cell>
          <cell r="W24">
            <v>0</v>
          </cell>
          <cell r="X24">
            <v>16454304</v>
          </cell>
          <cell r="Y24">
            <v>16454304</v>
          </cell>
          <cell r="AA24">
            <v>16454304</v>
          </cell>
          <cell r="AB24">
            <v>5977115</v>
          </cell>
        </row>
        <row r="25">
          <cell r="T25">
            <v>130559414</v>
          </cell>
          <cell r="W25">
            <v>0</v>
          </cell>
          <cell r="X25">
            <v>82314533</v>
          </cell>
          <cell r="Y25">
            <v>82314533</v>
          </cell>
          <cell r="AA25">
            <v>82314533</v>
          </cell>
          <cell r="AB25">
            <v>48244881</v>
          </cell>
        </row>
        <row r="26">
          <cell r="T26">
            <v>4560000</v>
          </cell>
          <cell r="W26">
            <v>0</v>
          </cell>
          <cell r="X26">
            <v>4560000</v>
          </cell>
          <cell r="Y26">
            <v>4560000</v>
          </cell>
          <cell r="AA26">
            <v>4560000</v>
          </cell>
          <cell r="AB26">
            <v>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3363225</v>
          </cell>
          <cell r="W28">
            <v>1000000</v>
          </cell>
          <cell r="X28">
            <v>2363225</v>
          </cell>
          <cell r="Y28">
            <v>2363225</v>
          </cell>
          <cell r="AA28">
            <v>2363225</v>
          </cell>
          <cell r="AB28">
            <v>0</v>
          </cell>
        </row>
        <row r="29">
          <cell r="T29">
            <v>0</v>
          </cell>
          <cell r="W29">
            <v>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1596</v>
          </cell>
          <cell r="W30">
            <v>0</v>
          </cell>
          <cell r="X30">
            <v>1596</v>
          </cell>
          <cell r="Y30">
            <v>1596</v>
          </cell>
          <cell r="AA30">
            <v>1596</v>
          </cell>
          <cell r="AB30">
            <v>0</v>
          </cell>
        </row>
        <row r="31">
          <cell r="T31">
            <v>4570915</v>
          </cell>
          <cell r="W31">
            <v>0</v>
          </cell>
          <cell r="X31">
            <v>4570915</v>
          </cell>
          <cell r="Y31">
            <v>4570915</v>
          </cell>
          <cell r="AA31">
            <v>4570915</v>
          </cell>
          <cell r="AB31">
            <v>0</v>
          </cell>
        </row>
        <row r="32">
          <cell r="T32">
            <v>56265</v>
          </cell>
          <cell r="W32">
            <v>0</v>
          </cell>
          <cell r="X32">
            <v>56265</v>
          </cell>
          <cell r="Y32">
            <v>56265</v>
          </cell>
          <cell r="AA32">
            <v>56265</v>
          </cell>
          <cell r="AB32">
            <v>0</v>
          </cell>
        </row>
        <row r="33">
          <cell r="T33">
            <v>3701910</v>
          </cell>
          <cell r="W33">
            <v>1931531.27</v>
          </cell>
          <cell r="X33">
            <v>701910</v>
          </cell>
          <cell r="Y33">
            <v>701910</v>
          </cell>
          <cell r="AA33">
            <v>701910</v>
          </cell>
          <cell r="AB33">
            <v>1068468.73</v>
          </cell>
        </row>
        <row r="34">
          <cell r="T34">
            <v>505576</v>
          </cell>
          <cell r="W34">
            <v>0</v>
          </cell>
          <cell r="X34">
            <v>505576</v>
          </cell>
          <cell r="Y34">
            <v>505576</v>
          </cell>
          <cell r="AA34">
            <v>505576</v>
          </cell>
          <cell r="AB34">
            <v>0</v>
          </cell>
        </row>
        <row r="35">
          <cell r="T35">
            <v>853946</v>
          </cell>
          <cell r="W35">
            <v>353946</v>
          </cell>
          <cell r="X35">
            <v>500000</v>
          </cell>
          <cell r="Y35">
            <v>500000</v>
          </cell>
          <cell r="AA35">
            <v>500000</v>
          </cell>
          <cell r="AB35">
            <v>0</v>
          </cell>
        </row>
        <row r="36">
          <cell r="T36">
            <v>148937</v>
          </cell>
          <cell r="W36">
            <v>0</v>
          </cell>
          <cell r="X36">
            <v>148937</v>
          </cell>
          <cell r="Y36">
            <v>148937</v>
          </cell>
          <cell r="AA36">
            <v>148937</v>
          </cell>
          <cell r="AB36">
            <v>0</v>
          </cell>
        </row>
        <row r="37">
          <cell r="T37">
            <v>367245</v>
          </cell>
          <cell r="W37">
            <v>0</v>
          </cell>
          <cell r="X37">
            <v>367245</v>
          </cell>
          <cell r="Y37">
            <v>367245</v>
          </cell>
          <cell r="AA37">
            <v>367245</v>
          </cell>
          <cell r="AB37">
            <v>0</v>
          </cell>
        </row>
        <row r="38">
          <cell r="T38">
            <v>56668</v>
          </cell>
          <cell r="W38">
            <v>0</v>
          </cell>
          <cell r="X38">
            <v>56668</v>
          </cell>
          <cell r="Y38">
            <v>56668</v>
          </cell>
          <cell r="AA38">
            <v>56668</v>
          </cell>
          <cell r="AB38">
            <v>0</v>
          </cell>
        </row>
        <row r="39">
          <cell r="T39">
            <v>1248680110.01</v>
          </cell>
          <cell r="W39">
            <v>214999991.75999999</v>
          </cell>
          <cell r="X39">
            <v>333680118.25</v>
          </cell>
          <cell r="Y39">
            <v>296937310</v>
          </cell>
          <cell r="AA39">
            <v>296937310</v>
          </cell>
          <cell r="AB39">
            <v>700000000</v>
          </cell>
        </row>
        <row r="40">
          <cell r="T40">
            <v>863546</v>
          </cell>
          <cell r="W40">
            <v>0</v>
          </cell>
          <cell r="X40">
            <v>863546</v>
          </cell>
          <cell r="Y40">
            <v>863546</v>
          </cell>
          <cell r="AA40">
            <v>863546</v>
          </cell>
          <cell r="AB40">
            <v>0</v>
          </cell>
        </row>
        <row r="41">
          <cell r="T41">
            <v>25893139.449999999</v>
          </cell>
          <cell r="W41">
            <v>9531531.2699999996</v>
          </cell>
          <cell r="X41">
            <v>14993139.449999999</v>
          </cell>
          <cell r="Y41">
            <v>8293406.71</v>
          </cell>
          <cell r="AA41">
            <v>8293406.71</v>
          </cell>
          <cell r="AB41">
            <v>1368468.7300000004</v>
          </cell>
        </row>
        <row r="42">
          <cell r="T42">
            <v>599900001</v>
          </cell>
          <cell r="W42">
            <v>13127173</v>
          </cell>
          <cell r="X42">
            <v>574894099</v>
          </cell>
          <cell r="Y42">
            <v>462716404</v>
          </cell>
          <cell r="AA42">
            <v>462716404</v>
          </cell>
          <cell r="AB42">
            <v>11878729</v>
          </cell>
        </row>
        <row r="43">
          <cell r="T43">
            <v>105076006</v>
          </cell>
          <cell r="W43">
            <v>6833790</v>
          </cell>
          <cell r="X43">
            <v>98242216</v>
          </cell>
          <cell r="Y43">
            <v>59204726</v>
          </cell>
          <cell r="AA43">
            <v>59204726</v>
          </cell>
          <cell r="AB43">
            <v>0</v>
          </cell>
        </row>
        <row r="44">
          <cell r="T44">
            <v>121305000</v>
          </cell>
          <cell r="W44">
            <v>4000000</v>
          </cell>
          <cell r="X44">
            <v>102566920</v>
          </cell>
          <cell r="Y44">
            <v>102566920</v>
          </cell>
          <cell r="AA44">
            <v>102566920</v>
          </cell>
          <cell r="AB44">
            <v>14738080</v>
          </cell>
        </row>
        <row r="45">
          <cell r="T45">
            <v>207016764</v>
          </cell>
          <cell r="W45">
            <v>0</v>
          </cell>
          <cell r="X45">
            <v>207016764</v>
          </cell>
          <cell r="Y45">
            <v>205726765.16999999</v>
          </cell>
          <cell r="AA45">
            <v>205726765.16999999</v>
          </cell>
          <cell r="AB45">
            <v>0</v>
          </cell>
        </row>
        <row r="46">
          <cell r="T46">
            <v>2759487929</v>
          </cell>
          <cell r="W46">
            <v>890319</v>
          </cell>
          <cell r="X46">
            <v>2529530602</v>
          </cell>
          <cell r="Y46">
            <v>2529530602</v>
          </cell>
          <cell r="AA46">
            <v>2529530602</v>
          </cell>
          <cell r="AB46">
            <v>229067008</v>
          </cell>
        </row>
        <row r="47">
          <cell r="T47">
            <v>408855273.5</v>
          </cell>
          <cell r="W47">
            <v>48112405</v>
          </cell>
          <cell r="X47">
            <v>345947003.5</v>
          </cell>
          <cell r="Y47">
            <v>298001752.80000001</v>
          </cell>
          <cell r="AA47">
            <v>298001752.80000001</v>
          </cell>
          <cell r="AB47">
            <v>14795865</v>
          </cell>
        </row>
        <row r="48">
          <cell r="T48">
            <v>3233919142.5799999</v>
          </cell>
          <cell r="W48">
            <v>933640</v>
          </cell>
          <cell r="X48">
            <v>3216185502.5799999</v>
          </cell>
          <cell r="Y48">
            <v>2501825941.9200001</v>
          </cell>
          <cell r="AA48">
            <v>2464021426.9200001</v>
          </cell>
          <cell r="AB48">
            <v>16800000</v>
          </cell>
        </row>
        <row r="49">
          <cell r="T49">
            <v>2474201453.8400002</v>
          </cell>
          <cell r="W49">
            <v>1144664332.9000001</v>
          </cell>
          <cell r="X49">
            <v>784673956.94000006</v>
          </cell>
          <cell r="Y49">
            <v>643831642.60000002</v>
          </cell>
          <cell r="AA49">
            <v>638807462.60000002</v>
          </cell>
          <cell r="AB49">
            <v>544863164</v>
          </cell>
        </row>
        <row r="50">
          <cell r="T50">
            <v>4803489171.6499996</v>
          </cell>
          <cell r="W50">
            <v>882719445.75</v>
          </cell>
          <cell r="X50">
            <v>3649393388.0700002</v>
          </cell>
          <cell r="Y50">
            <v>3352901077.9699998</v>
          </cell>
          <cell r="AA50">
            <v>3187473696.2399998</v>
          </cell>
          <cell r="AB50">
            <v>271376337.82999992</v>
          </cell>
        </row>
        <row r="51">
          <cell r="T51">
            <v>684775453.61000001</v>
          </cell>
          <cell r="W51">
            <v>74812112.719999999</v>
          </cell>
          <cell r="X51">
            <v>579124666.61000001</v>
          </cell>
          <cell r="Y51">
            <v>399275877.31</v>
          </cell>
          <cell r="AA51">
            <v>399275877.31</v>
          </cell>
          <cell r="AB51">
            <v>30838674.279999971</v>
          </cell>
        </row>
        <row r="52">
          <cell r="T52">
            <v>1068935</v>
          </cell>
          <cell r="W52">
            <v>200000</v>
          </cell>
          <cell r="X52">
            <v>868935</v>
          </cell>
          <cell r="Y52">
            <v>868935</v>
          </cell>
          <cell r="AA52">
            <v>868935</v>
          </cell>
          <cell r="AB52">
            <v>0</v>
          </cell>
        </row>
        <row r="53">
          <cell r="T53">
            <v>7200000</v>
          </cell>
          <cell r="W53">
            <v>200000</v>
          </cell>
          <cell r="X53">
            <v>7000000</v>
          </cell>
          <cell r="Y53">
            <v>1353400</v>
          </cell>
          <cell r="AA53">
            <v>1353400</v>
          </cell>
          <cell r="AB53">
            <v>0</v>
          </cell>
        </row>
        <row r="54">
          <cell r="T54">
            <v>44429440.359999999</v>
          </cell>
          <cell r="W54">
            <v>479440.36</v>
          </cell>
          <cell r="X54">
            <v>35150000</v>
          </cell>
          <cell r="Y54">
            <v>35149999.5</v>
          </cell>
          <cell r="AA54">
            <v>35149999.5</v>
          </cell>
          <cell r="AB54">
            <v>8800000</v>
          </cell>
        </row>
        <row r="55">
          <cell r="T55">
            <v>18330118</v>
          </cell>
          <cell r="W55">
            <v>136207</v>
          </cell>
          <cell r="X55">
            <v>17710118</v>
          </cell>
          <cell r="Y55">
            <v>8490000</v>
          </cell>
          <cell r="AA55">
            <v>8490000</v>
          </cell>
          <cell r="AB55">
            <v>483793</v>
          </cell>
        </row>
        <row r="56">
          <cell r="T56">
            <v>1909620</v>
          </cell>
          <cell r="W56">
            <v>0</v>
          </cell>
          <cell r="X56">
            <v>1694880</v>
          </cell>
          <cell r="Y56">
            <v>1694880</v>
          </cell>
          <cell r="AA56">
            <v>1694880</v>
          </cell>
          <cell r="AB56">
            <v>214740</v>
          </cell>
        </row>
        <row r="57">
          <cell r="T57">
            <v>103764000</v>
          </cell>
          <cell r="W57">
            <v>0</v>
          </cell>
          <cell r="X57">
            <v>103764000</v>
          </cell>
          <cell r="Y57">
            <v>38799182</v>
          </cell>
          <cell r="AA57">
            <v>38799182</v>
          </cell>
          <cell r="AB57">
            <v>0</v>
          </cell>
        </row>
        <row r="58">
          <cell r="T58">
            <v>60000000</v>
          </cell>
          <cell r="W58">
            <v>0</v>
          </cell>
          <cell r="X58">
            <v>56475841</v>
          </cell>
          <cell r="Y58">
            <v>54256149</v>
          </cell>
          <cell r="AA58">
            <v>54256149</v>
          </cell>
          <cell r="AB58">
            <v>3524159</v>
          </cell>
        </row>
        <row r="59">
          <cell r="T59">
            <v>113200000</v>
          </cell>
          <cell r="W59">
            <v>0</v>
          </cell>
          <cell r="X59">
            <v>15887158</v>
          </cell>
          <cell r="Y59">
            <v>15095498</v>
          </cell>
          <cell r="AA59">
            <v>15095498</v>
          </cell>
          <cell r="AB59">
            <v>97312842</v>
          </cell>
        </row>
        <row r="60">
          <cell r="T60">
            <v>122000000</v>
          </cell>
          <cell r="X60">
            <v>25990755</v>
          </cell>
          <cell r="Y60">
            <v>22718562</v>
          </cell>
          <cell r="AA60">
            <v>22718562</v>
          </cell>
          <cell r="AB60">
            <v>96009245</v>
          </cell>
        </row>
        <row r="62">
          <cell r="T62">
            <v>3573276673</v>
          </cell>
          <cell r="W62">
            <v>239772534.00999999</v>
          </cell>
          <cell r="X62">
            <v>3330860479.9899998</v>
          </cell>
          <cell r="Y62">
            <v>2452915725.5100002</v>
          </cell>
          <cell r="AA62">
            <v>2427582827.0100002</v>
          </cell>
          <cell r="AB62">
            <v>2643659</v>
          </cell>
        </row>
        <row r="63">
          <cell r="T63">
            <v>492018523</v>
          </cell>
          <cell r="W63">
            <v>99375000</v>
          </cell>
          <cell r="X63">
            <v>392643523</v>
          </cell>
          <cell r="Y63">
            <v>353565800</v>
          </cell>
          <cell r="AA63">
            <v>353565800</v>
          </cell>
          <cell r="AB63">
            <v>0</v>
          </cell>
        </row>
        <row r="64">
          <cell r="T64">
            <v>8555200000</v>
          </cell>
          <cell r="W64">
            <v>1425114572.21</v>
          </cell>
          <cell r="X64">
            <v>6947498126.79</v>
          </cell>
          <cell r="Y64">
            <v>5038902356.1199999</v>
          </cell>
          <cell r="AA64">
            <v>5038902356.1199999</v>
          </cell>
          <cell r="AB64">
            <v>182587301</v>
          </cell>
        </row>
        <row r="65">
          <cell r="T65">
            <v>1363000000</v>
          </cell>
          <cell r="W65">
            <v>239919180</v>
          </cell>
          <cell r="X65">
            <v>1088917733</v>
          </cell>
          <cell r="Y65">
            <v>880944837</v>
          </cell>
          <cell r="AA65">
            <v>880944837</v>
          </cell>
          <cell r="AB65">
            <v>34163087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1ED17-8AC1-4AF7-9755-C50424445CA4}">
  <sheetPr>
    <tabColor theme="8" tint="0.39997558519241921"/>
    <pageSetUpPr fitToPage="1"/>
  </sheetPr>
  <dimension ref="A1:AZ157"/>
  <sheetViews>
    <sheetView showGridLines="0" tabSelected="1" zoomScaleNormal="10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H141" sqref="H141"/>
    </sheetView>
  </sheetViews>
  <sheetFormatPr baseColWidth="10" defaultColWidth="11.42578125" defaultRowHeight="11.25"/>
  <cols>
    <col min="1" max="1" width="7" style="1" customWidth="1"/>
    <col min="2" max="2" width="6.42578125" style="1" customWidth="1"/>
    <col min="3" max="3" width="5.85546875" style="1" customWidth="1"/>
    <col min="4" max="4" width="6.7109375" style="1" customWidth="1"/>
    <col min="5" max="5" width="9" style="1" bestFit="1" customWidth="1"/>
    <col min="6" max="6" width="5.28515625" style="1" customWidth="1"/>
    <col min="7" max="7" width="5.42578125" style="1" customWidth="1"/>
    <col min="8" max="8" width="48.140625" style="2" customWidth="1"/>
    <col min="9" max="9" width="16.28515625" style="3" customWidth="1"/>
    <col min="10" max="10" width="17.42578125" style="3" customWidth="1"/>
    <col min="11" max="11" width="13.28515625" style="3" customWidth="1"/>
    <col min="12" max="12" width="18.42578125" style="3" bestFit="1" customWidth="1"/>
    <col min="13" max="13" width="14.7109375" style="3" bestFit="1" customWidth="1"/>
    <col min="14" max="14" width="14.7109375" style="5" bestFit="1" customWidth="1"/>
    <col min="15" max="15" width="12.42578125" style="5" customWidth="1"/>
    <col min="16" max="16" width="18.42578125" style="6" customWidth="1"/>
    <col min="17" max="17" width="7.5703125" style="6" customWidth="1"/>
    <col min="18" max="18" width="13" style="9" customWidth="1"/>
    <col min="19" max="19" width="15.42578125" style="8" customWidth="1"/>
    <col min="20" max="20" width="15.7109375" style="9" customWidth="1"/>
    <col min="21" max="30" width="11.42578125" style="9" customWidth="1"/>
    <col min="31" max="51" width="11.42578125" style="9"/>
    <col min="52" max="52" width="11.42578125" style="10"/>
    <col min="53" max="196" width="11.42578125" style="11"/>
    <col min="197" max="197" width="4.7109375" style="11" customWidth="1"/>
    <col min="198" max="198" width="4.85546875" style="11" customWidth="1"/>
    <col min="199" max="201" width="4.7109375" style="11" customWidth="1"/>
    <col min="202" max="202" width="4" style="11" bestFit="1" customWidth="1"/>
    <col min="203" max="203" width="44.5703125" style="11" customWidth="1"/>
    <col min="204" max="204" width="19.28515625" style="11" customWidth="1"/>
    <col min="205" max="205" width="23.85546875" style="11" customWidth="1"/>
    <col min="206" max="206" width="16.42578125" style="11" customWidth="1"/>
    <col min="207" max="207" width="15.7109375" style="11" bestFit="1" customWidth="1"/>
    <col min="208" max="208" width="53.42578125" style="11" customWidth="1"/>
    <col min="209" max="209" width="13.5703125" style="11" customWidth="1"/>
    <col min="210" max="210" width="42.5703125" style="11" customWidth="1"/>
    <col min="211" max="211" width="12.140625" style="11" customWidth="1"/>
    <col min="212" max="212" width="11.42578125" style="11"/>
    <col min="213" max="213" width="11.85546875" style="11" customWidth="1"/>
    <col min="214" max="16384" width="11.42578125" style="11"/>
  </cols>
  <sheetData>
    <row r="1" spans="1:52">
      <c r="M1" s="4"/>
      <c r="R1" s="7"/>
    </row>
    <row r="2" spans="1:52" ht="1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52" ht="12.75" thickBot="1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52" s="1" customFormat="1" ht="16.5" thickBot="1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6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s="1" customFormat="1" ht="12" thickBot="1">
      <c r="A5" s="19" t="s">
        <v>3</v>
      </c>
      <c r="B5" s="20"/>
      <c r="C5" s="20"/>
      <c r="D5" s="20"/>
      <c r="E5" s="20"/>
      <c r="F5" s="20"/>
      <c r="G5" s="20"/>
      <c r="H5" s="21"/>
      <c r="I5" s="22" t="s">
        <v>4</v>
      </c>
      <c r="J5" s="23" t="s">
        <v>5</v>
      </c>
      <c r="K5" s="23"/>
      <c r="L5" s="23" t="s">
        <v>6</v>
      </c>
      <c r="M5" s="24" t="s">
        <v>7</v>
      </c>
      <c r="N5" s="25" t="s">
        <v>8</v>
      </c>
      <c r="O5" s="25"/>
      <c r="P5" s="26" t="s">
        <v>9</v>
      </c>
      <c r="Q5" s="27"/>
      <c r="R5" s="28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8"/>
    </row>
    <row r="6" spans="1:52" s="1" customFormat="1" ht="22.5" customHeight="1">
      <c r="A6" s="29" t="s">
        <v>10</v>
      </c>
      <c r="B6" s="30" t="s">
        <v>11</v>
      </c>
      <c r="C6" s="30" t="s">
        <v>12</v>
      </c>
      <c r="D6" s="30" t="s">
        <v>13</v>
      </c>
      <c r="E6" s="30" t="s">
        <v>14</v>
      </c>
      <c r="F6" s="30" t="s">
        <v>15</v>
      </c>
      <c r="G6" s="30" t="s">
        <v>16</v>
      </c>
      <c r="H6" s="31" t="s">
        <v>17</v>
      </c>
      <c r="I6" s="31" t="s">
        <v>18</v>
      </c>
      <c r="J6" s="31" t="s">
        <v>19</v>
      </c>
      <c r="K6" s="31" t="s">
        <v>20</v>
      </c>
      <c r="L6" s="31" t="s">
        <v>21</v>
      </c>
      <c r="M6" s="31" t="s">
        <v>22</v>
      </c>
      <c r="N6" s="32" t="s">
        <v>23</v>
      </c>
      <c r="O6" s="32" t="s">
        <v>24</v>
      </c>
      <c r="P6" s="33" t="s">
        <v>25</v>
      </c>
      <c r="Q6" s="33" t="s">
        <v>26</v>
      </c>
      <c r="R6" s="34" t="s">
        <v>27</v>
      </c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8"/>
    </row>
    <row r="7" spans="1:52" s="1" customFormat="1" ht="15.75" customHeight="1" thickBot="1">
      <c r="A7" s="35"/>
      <c r="B7" s="36"/>
      <c r="C7" s="36"/>
      <c r="D7" s="36"/>
      <c r="E7" s="36"/>
      <c r="F7" s="36"/>
      <c r="G7" s="36"/>
      <c r="H7" s="37"/>
      <c r="I7" s="37"/>
      <c r="J7" s="37"/>
      <c r="K7" s="37"/>
      <c r="L7" s="37"/>
      <c r="M7" s="37"/>
      <c r="N7" s="38"/>
      <c r="O7" s="38"/>
      <c r="P7" s="39"/>
      <c r="Q7" s="39"/>
      <c r="R7" s="40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8"/>
    </row>
    <row r="8" spans="1:52" s="51" customFormat="1">
      <c r="A8" s="41">
        <v>1</v>
      </c>
      <c r="B8" s="42"/>
      <c r="C8" s="43"/>
      <c r="D8" s="42"/>
      <c r="E8" s="43"/>
      <c r="F8" s="42"/>
      <c r="G8" s="42"/>
      <c r="H8" s="44" t="s">
        <v>28</v>
      </c>
      <c r="I8" s="45">
        <f>+I9</f>
        <v>38019208000</v>
      </c>
      <c r="J8" s="45">
        <f t="shared" ref="J8:R8" si="0">+J9</f>
        <v>31394297183</v>
      </c>
      <c r="K8" s="46">
        <f>+J8/I8</f>
        <v>0.82574832129590914</v>
      </c>
      <c r="L8" s="45">
        <f>+L9</f>
        <v>6624910817</v>
      </c>
      <c r="M8" s="45">
        <f>+M9</f>
        <v>0</v>
      </c>
      <c r="N8" s="45">
        <f t="shared" si="0"/>
        <v>31394276796</v>
      </c>
      <c r="O8" s="46">
        <f>+N8/I8</f>
        <v>0.82574778506695878</v>
      </c>
      <c r="P8" s="45">
        <f t="shared" si="0"/>
        <v>31394276796</v>
      </c>
      <c r="Q8" s="46">
        <f>+P8/I8</f>
        <v>0.82574778506695878</v>
      </c>
      <c r="R8" s="47">
        <f t="shared" si="0"/>
        <v>0</v>
      </c>
      <c r="S8" s="48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50"/>
    </row>
    <row r="9" spans="1:52">
      <c r="A9" s="52" t="s">
        <v>29</v>
      </c>
      <c r="B9" s="53" t="s">
        <v>29</v>
      </c>
      <c r="C9" s="53"/>
      <c r="D9" s="53"/>
      <c r="E9" s="53"/>
      <c r="F9" s="53"/>
      <c r="G9" s="53"/>
      <c r="H9" s="54" t="s">
        <v>30</v>
      </c>
      <c r="I9" s="55">
        <f>+I10+I19+I27</f>
        <v>38019208000</v>
      </c>
      <c r="J9" s="55">
        <f t="shared" ref="J9:R9" si="1">+J10+J19+J27</f>
        <v>31394297183</v>
      </c>
      <c r="K9" s="56">
        <f t="shared" ref="K9:K78" si="2">+J9/I9</f>
        <v>0.82574832129590914</v>
      </c>
      <c r="L9" s="55">
        <f>+L10+L19+L27</f>
        <v>6624910817</v>
      </c>
      <c r="M9" s="55">
        <f>+M10+M19+M27</f>
        <v>0</v>
      </c>
      <c r="N9" s="55">
        <f t="shared" si="1"/>
        <v>31394276796</v>
      </c>
      <c r="O9" s="56">
        <f t="shared" ref="O9:O78" si="3">+N9/I9</f>
        <v>0.82574778506695878</v>
      </c>
      <c r="P9" s="55">
        <f t="shared" si="1"/>
        <v>31394276796</v>
      </c>
      <c r="Q9" s="56">
        <f t="shared" ref="Q9:Q78" si="4">+P9/I9</f>
        <v>0.82574778506695878</v>
      </c>
      <c r="R9" s="57">
        <f t="shared" si="1"/>
        <v>0</v>
      </c>
      <c r="T9" s="7"/>
    </row>
    <row r="10" spans="1:52">
      <c r="A10" s="58" t="s">
        <v>29</v>
      </c>
      <c r="B10" s="59" t="s">
        <v>29</v>
      </c>
      <c r="C10" s="59" t="s">
        <v>29</v>
      </c>
      <c r="D10" s="59"/>
      <c r="E10" s="59"/>
      <c r="F10" s="59"/>
      <c r="G10" s="59"/>
      <c r="H10" s="60" t="s">
        <v>31</v>
      </c>
      <c r="I10" s="61">
        <f>+I12+I13+I14+I15+I16+I17+I18</f>
        <v>25668952000</v>
      </c>
      <c r="J10" s="61">
        <f>+J12+J13+J14+J15+J16+J17+J18</f>
        <v>20824167674</v>
      </c>
      <c r="K10" s="62">
        <f t="shared" si="2"/>
        <v>0.81125897442170603</v>
      </c>
      <c r="L10" s="61">
        <f t="shared" ref="L10:R10" si="5">+L12+L13+L14+L15+L16+L17+L18</f>
        <v>4844784326</v>
      </c>
      <c r="M10" s="61">
        <f t="shared" si="5"/>
        <v>0</v>
      </c>
      <c r="N10" s="61">
        <f t="shared" si="5"/>
        <v>20824147287</v>
      </c>
      <c r="O10" s="62">
        <f t="shared" si="3"/>
        <v>0.81125818019372198</v>
      </c>
      <c r="P10" s="61">
        <f t="shared" si="5"/>
        <v>20824147287</v>
      </c>
      <c r="Q10" s="62">
        <f t="shared" si="4"/>
        <v>0.81125818019372198</v>
      </c>
      <c r="R10" s="63">
        <f t="shared" si="5"/>
        <v>0</v>
      </c>
    </row>
    <row r="11" spans="1:52">
      <c r="A11" s="64" t="s">
        <v>29</v>
      </c>
      <c r="B11" s="65" t="s">
        <v>29</v>
      </c>
      <c r="C11" s="65" t="s">
        <v>29</v>
      </c>
      <c r="D11" s="66" t="s">
        <v>32</v>
      </c>
      <c r="E11" s="67"/>
      <c r="F11" s="67"/>
      <c r="G11" s="67"/>
      <c r="H11" s="68" t="s">
        <v>33</v>
      </c>
      <c r="I11" s="69">
        <f>+I12+I13+I14+I15+I16+I17+I18</f>
        <v>25668952000</v>
      </c>
      <c r="J11" s="69">
        <f>+J12+J13+J14+J15+J16+J17+J18</f>
        <v>20824167674</v>
      </c>
      <c r="K11" s="70">
        <f t="shared" si="2"/>
        <v>0.81125897442170603</v>
      </c>
      <c r="L11" s="69">
        <f t="shared" ref="L11:R11" si="6">+L12+L13+L14+L15+L16+L17+L18</f>
        <v>4844784326</v>
      </c>
      <c r="M11" s="69">
        <f t="shared" si="6"/>
        <v>0</v>
      </c>
      <c r="N11" s="69">
        <f t="shared" si="6"/>
        <v>20824147287</v>
      </c>
      <c r="O11" s="71">
        <f t="shared" si="3"/>
        <v>0.81125818019372198</v>
      </c>
      <c r="P11" s="69">
        <f t="shared" si="6"/>
        <v>20824147287</v>
      </c>
      <c r="Q11" s="71">
        <f t="shared" si="4"/>
        <v>0.81125818019372198</v>
      </c>
      <c r="R11" s="72">
        <f t="shared" si="6"/>
        <v>0</v>
      </c>
    </row>
    <row r="12" spans="1:52">
      <c r="A12" s="73" t="s">
        <v>29</v>
      </c>
      <c r="B12" s="74" t="s">
        <v>29</v>
      </c>
      <c r="C12" s="74" t="s">
        <v>29</v>
      </c>
      <c r="D12" s="75" t="s">
        <v>32</v>
      </c>
      <c r="E12" s="76" t="s">
        <v>32</v>
      </c>
      <c r="F12" s="67"/>
      <c r="G12" s="67"/>
      <c r="H12" s="77" t="s">
        <v>34</v>
      </c>
      <c r="I12" s="78">
        <f>+'[1]EJ. DESAGREGADA'!T5</f>
        <v>17772732110</v>
      </c>
      <c r="J12" s="79">
        <f>+'[1]EJ. DESAGREGADA'!X5</f>
        <v>15641842193</v>
      </c>
      <c r="K12" s="70">
        <f t="shared" si="2"/>
        <v>0.88010341326187913</v>
      </c>
      <c r="L12" s="79">
        <f>+'[1]EJ. DESAGREGADA'!AB5</f>
        <v>2130889917</v>
      </c>
      <c r="M12" s="79">
        <f>+'[1]EJ. DESAGREGADA'!W5</f>
        <v>0</v>
      </c>
      <c r="N12" s="79">
        <f>+'[1]EJ. DESAGREGADA'!Y5</f>
        <v>15641821806</v>
      </c>
      <c r="O12" s="80">
        <f t="shared" si="3"/>
        <v>0.88010226616756226</v>
      </c>
      <c r="P12" s="79">
        <f>+'[1]EJ. DESAGREGADA'!AA5</f>
        <v>15641821806</v>
      </c>
      <c r="Q12" s="80">
        <f t="shared" si="4"/>
        <v>0.88010226616756226</v>
      </c>
      <c r="R12" s="81">
        <v>0</v>
      </c>
    </row>
    <row r="13" spans="1:52">
      <c r="A13" s="73" t="s">
        <v>29</v>
      </c>
      <c r="B13" s="74" t="s">
        <v>29</v>
      </c>
      <c r="C13" s="74" t="s">
        <v>29</v>
      </c>
      <c r="D13" s="75" t="s">
        <v>32</v>
      </c>
      <c r="E13" s="76" t="s">
        <v>35</v>
      </c>
      <c r="F13" s="67"/>
      <c r="G13" s="67"/>
      <c r="H13" s="77" t="s">
        <v>36</v>
      </c>
      <c r="I13" s="78">
        <f>+'[1]EJ. DESAGREGADA'!T6</f>
        <v>3307828346</v>
      </c>
      <c r="J13" s="79">
        <f>+'[1]EJ. DESAGREGADA'!X6</f>
        <v>2776863254</v>
      </c>
      <c r="K13" s="70">
        <f t="shared" si="2"/>
        <v>0.83948227161120048</v>
      </c>
      <c r="L13" s="79">
        <f>+'[1]EJ. DESAGREGADA'!AB6</f>
        <v>530965092</v>
      </c>
      <c r="M13" s="79">
        <f>+'[1]EJ. DESAGREGADA'!W6</f>
        <v>0</v>
      </c>
      <c r="N13" s="79">
        <f>+'[1]EJ. DESAGREGADA'!Y6</f>
        <v>2776863254</v>
      </c>
      <c r="O13" s="80">
        <f t="shared" si="3"/>
        <v>0.83948227161120048</v>
      </c>
      <c r="P13" s="79">
        <f>+'[1]EJ. DESAGREGADA'!AA6</f>
        <v>2776863254</v>
      </c>
      <c r="Q13" s="80">
        <f t="shared" si="4"/>
        <v>0.83948227161120048</v>
      </c>
      <c r="R13" s="81">
        <v>0</v>
      </c>
    </row>
    <row r="14" spans="1:52">
      <c r="A14" s="73" t="s">
        <v>29</v>
      </c>
      <c r="B14" s="74" t="s">
        <v>29</v>
      </c>
      <c r="C14" s="74" t="s">
        <v>29</v>
      </c>
      <c r="D14" s="75" t="s">
        <v>32</v>
      </c>
      <c r="E14" s="76" t="s">
        <v>37</v>
      </c>
      <c r="F14" s="67"/>
      <c r="G14" s="67"/>
      <c r="H14" s="77" t="s">
        <v>38</v>
      </c>
      <c r="I14" s="78">
        <f>+'[1]EJ. DESAGREGADA'!T7</f>
        <v>912803704</v>
      </c>
      <c r="J14" s="79">
        <f>+'[1]EJ. DESAGREGADA'!X7</f>
        <v>836803904</v>
      </c>
      <c r="K14" s="70">
        <f t="shared" si="2"/>
        <v>0.91674025897686318</v>
      </c>
      <c r="L14" s="79">
        <f>+'[1]EJ. DESAGREGADA'!AB7</f>
        <v>75999800</v>
      </c>
      <c r="M14" s="79">
        <f>+'[1]EJ. DESAGREGADA'!W7</f>
        <v>0</v>
      </c>
      <c r="N14" s="79">
        <f>+'[1]EJ. DESAGREGADA'!Y7</f>
        <v>836803904</v>
      </c>
      <c r="O14" s="80">
        <f t="shared" si="3"/>
        <v>0.91674025897686318</v>
      </c>
      <c r="P14" s="79">
        <f>+'[1]EJ. DESAGREGADA'!AA7</f>
        <v>836803904</v>
      </c>
      <c r="Q14" s="80">
        <f t="shared" si="4"/>
        <v>0.91674025897686318</v>
      </c>
      <c r="R14" s="81">
        <v>0</v>
      </c>
    </row>
    <row r="15" spans="1:52">
      <c r="A15" s="73" t="s">
        <v>29</v>
      </c>
      <c r="B15" s="74" t="s">
        <v>29</v>
      </c>
      <c r="C15" s="74" t="s">
        <v>29</v>
      </c>
      <c r="D15" s="75" t="s">
        <v>32</v>
      </c>
      <c r="E15" s="76" t="s">
        <v>39</v>
      </c>
      <c r="F15" s="67"/>
      <c r="G15" s="67"/>
      <c r="H15" s="77" t="s">
        <v>40</v>
      </c>
      <c r="I15" s="78">
        <f>+'[1]EJ. DESAGREGADA'!T8</f>
        <v>571437302</v>
      </c>
      <c r="J15" s="79">
        <f>+'[1]EJ. DESAGREGADA'!X8</f>
        <v>470743046</v>
      </c>
      <c r="K15" s="70">
        <f t="shared" si="2"/>
        <v>0.82378774425894929</v>
      </c>
      <c r="L15" s="79">
        <f>+'[1]EJ. DESAGREGADA'!AB8</f>
        <v>100694256</v>
      </c>
      <c r="M15" s="79">
        <f>+'[1]EJ. DESAGREGADA'!W8</f>
        <v>0</v>
      </c>
      <c r="N15" s="79">
        <f>+'[1]EJ. DESAGREGADA'!Y8</f>
        <v>470743046</v>
      </c>
      <c r="O15" s="80">
        <f t="shared" si="3"/>
        <v>0.82378774425894929</v>
      </c>
      <c r="P15" s="79">
        <f>+'[1]EJ. DESAGREGADA'!AA8</f>
        <v>470743046</v>
      </c>
      <c r="Q15" s="80">
        <f t="shared" si="4"/>
        <v>0.82378774425894929</v>
      </c>
      <c r="R15" s="81">
        <v>0</v>
      </c>
    </row>
    <row r="16" spans="1:52">
      <c r="A16" s="73" t="s">
        <v>29</v>
      </c>
      <c r="B16" s="74" t="s">
        <v>29</v>
      </c>
      <c r="C16" s="74" t="s">
        <v>29</v>
      </c>
      <c r="D16" s="75" t="s">
        <v>32</v>
      </c>
      <c r="E16" s="76" t="s">
        <v>41</v>
      </c>
      <c r="F16" s="67"/>
      <c r="G16" s="67"/>
      <c r="H16" s="77" t="s">
        <v>42</v>
      </c>
      <c r="I16" s="78">
        <f>+'[1]EJ. DESAGREGADA'!T9</f>
        <v>16320000</v>
      </c>
      <c r="J16" s="79">
        <f>+'[1]EJ. DESAGREGADA'!X9</f>
        <v>5576046</v>
      </c>
      <c r="K16" s="70">
        <f t="shared" si="2"/>
        <v>0.34166948529411767</v>
      </c>
      <c r="L16" s="79">
        <f>+'[1]EJ. DESAGREGADA'!AB9</f>
        <v>10743954</v>
      </c>
      <c r="M16" s="79">
        <f>+'[1]EJ. DESAGREGADA'!W9</f>
        <v>0</v>
      </c>
      <c r="N16" s="79">
        <f>+'[1]EJ. DESAGREGADA'!Y9</f>
        <v>5576046</v>
      </c>
      <c r="O16" s="80">
        <f t="shared" si="3"/>
        <v>0.34166948529411767</v>
      </c>
      <c r="P16" s="79">
        <f>+'[1]EJ. DESAGREGADA'!AA9</f>
        <v>5576046</v>
      </c>
      <c r="Q16" s="80">
        <f t="shared" si="4"/>
        <v>0.34166948529411767</v>
      </c>
      <c r="R16" s="81">
        <v>0</v>
      </c>
    </row>
    <row r="17" spans="1:52">
      <c r="A17" s="73" t="s">
        <v>29</v>
      </c>
      <c r="B17" s="74" t="s">
        <v>29</v>
      </c>
      <c r="C17" s="74" t="s">
        <v>29</v>
      </c>
      <c r="D17" s="75" t="s">
        <v>32</v>
      </c>
      <c r="E17" s="76" t="s">
        <v>43</v>
      </c>
      <c r="F17" s="67"/>
      <c r="G17" s="67"/>
      <c r="H17" s="77" t="s">
        <v>44</v>
      </c>
      <c r="I17" s="78">
        <f>+'[1]EJ. DESAGREGADA'!T10</f>
        <v>2007269099</v>
      </c>
      <c r="J17" s="79">
        <f>+'[1]EJ. DESAGREGADA'!X10</f>
        <v>167085103</v>
      </c>
      <c r="K17" s="70">
        <f t="shared" si="2"/>
        <v>8.3240011557613278E-2</v>
      </c>
      <c r="L17" s="79">
        <f>+'[1]EJ. DESAGREGADA'!AB10</f>
        <v>1840183996</v>
      </c>
      <c r="M17" s="79">
        <f>+'[1]EJ. DESAGREGADA'!W10</f>
        <v>0</v>
      </c>
      <c r="N17" s="79">
        <f>+'[1]EJ. DESAGREGADA'!Y10</f>
        <v>167085103</v>
      </c>
      <c r="O17" s="80">
        <f t="shared" si="3"/>
        <v>8.3240011557613278E-2</v>
      </c>
      <c r="P17" s="79">
        <f>+'[1]EJ. DESAGREGADA'!AA10</f>
        <v>167085103</v>
      </c>
      <c r="Q17" s="80">
        <f t="shared" si="4"/>
        <v>8.3240011557613278E-2</v>
      </c>
      <c r="R17" s="81">
        <v>0</v>
      </c>
    </row>
    <row r="18" spans="1:52">
      <c r="A18" s="73" t="s">
        <v>29</v>
      </c>
      <c r="B18" s="74" t="s">
        <v>29</v>
      </c>
      <c r="C18" s="74" t="s">
        <v>29</v>
      </c>
      <c r="D18" s="75" t="s">
        <v>32</v>
      </c>
      <c r="E18" s="76" t="s">
        <v>45</v>
      </c>
      <c r="F18" s="67"/>
      <c r="G18" s="67"/>
      <c r="H18" s="77" t="s">
        <v>46</v>
      </c>
      <c r="I18" s="78">
        <f>+'[1]EJ. DESAGREGADA'!T11</f>
        <v>1080561439</v>
      </c>
      <c r="J18" s="79">
        <f>+'[1]EJ. DESAGREGADA'!X11</f>
        <v>925254128</v>
      </c>
      <c r="K18" s="70">
        <f t="shared" si="2"/>
        <v>0.85627165157427021</v>
      </c>
      <c r="L18" s="79">
        <f>+'[1]EJ. DESAGREGADA'!AB11</f>
        <v>155307311</v>
      </c>
      <c r="M18" s="79">
        <f>+'[1]EJ. DESAGREGADA'!W11</f>
        <v>0</v>
      </c>
      <c r="N18" s="79">
        <f>+'[1]EJ. DESAGREGADA'!Y11</f>
        <v>925254128</v>
      </c>
      <c r="O18" s="80">
        <f t="shared" si="3"/>
        <v>0.85627165157427021</v>
      </c>
      <c r="P18" s="79">
        <f>+'[1]EJ. DESAGREGADA'!AA11</f>
        <v>925254128</v>
      </c>
      <c r="Q18" s="80">
        <f t="shared" si="4"/>
        <v>0.85627165157427021</v>
      </c>
      <c r="R18" s="81">
        <v>0</v>
      </c>
    </row>
    <row r="19" spans="1:52">
      <c r="A19" s="58" t="s">
        <v>29</v>
      </c>
      <c r="B19" s="59" t="s">
        <v>29</v>
      </c>
      <c r="C19" s="59" t="s">
        <v>47</v>
      </c>
      <c r="D19" s="59"/>
      <c r="E19" s="59"/>
      <c r="F19" s="59"/>
      <c r="G19" s="59"/>
      <c r="H19" s="60" t="s">
        <v>48</v>
      </c>
      <c r="I19" s="61">
        <f>+I20+I21+I22+I23+I24+I25+I26</f>
        <v>9165444000</v>
      </c>
      <c r="J19" s="61">
        <f>+J20+J21+J22+J23+J24+J25+J26</f>
        <v>7907721928</v>
      </c>
      <c r="K19" s="62">
        <f t="shared" si="2"/>
        <v>0.86277565254885635</v>
      </c>
      <c r="L19" s="61">
        <f t="shared" ref="L19:R19" si="7">+L20+L21+L22+L23+L24+L25+L26</f>
        <v>1257722072</v>
      </c>
      <c r="M19" s="61">
        <f t="shared" si="7"/>
        <v>0</v>
      </c>
      <c r="N19" s="61">
        <f t="shared" si="7"/>
        <v>7907721928</v>
      </c>
      <c r="O19" s="62">
        <f t="shared" si="3"/>
        <v>0.86277565254885635</v>
      </c>
      <c r="P19" s="61">
        <f t="shared" si="7"/>
        <v>7907721928</v>
      </c>
      <c r="Q19" s="62">
        <f t="shared" si="4"/>
        <v>0.86277565254885635</v>
      </c>
      <c r="R19" s="63">
        <f t="shared" si="7"/>
        <v>0</v>
      </c>
      <c r="S19" s="82"/>
    </row>
    <row r="20" spans="1:52">
      <c r="A20" s="73" t="s">
        <v>29</v>
      </c>
      <c r="B20" s="74" t="s">
        <v>29</v>
      </c>
      <c r="C20" s="74" t="s">
        <v>47</v>
      </c>
      <c r="D20" s="75" t="s">
        <v>32</v>
      </c>
      <c r="E20" s="76"/>
      <c r="F20" s="67"/>
      <c r="G20" s="67"/>
      <c r="H20" s="77" t="s">
        <v>49</v>
      </c>
      <c r="I20" s="78">
        <f>+'[1]EJ. DESAGREGADA'!T12</f>
        <v>2721896274</v>
      </c>
      <c r="J20" s="79">
        <f>+'[1]EJ. DESAGREGADA'!X12</f>
        <v>2375765612</v>
      </c>
      <c r="K20" s="70">
        <f t="shared" si="2"/>
        <v>0.87283473462736372</v>
      </c>
      <c r="L20" s="79">
        <f>+'[1]EJ. DESAGREGADA'!AB12</f>
        <v>346130662</v>
      </c>
      <c r="M20" s="79">
        <f>+'[1]EJ. DESAGREGADA'!W12</f>
        <v>0</v>
      </c>
      <c r="N20" s="79">
        <f>+'[1]EJ. DESAGREGADA'!Y12</f>
        <v>2375765612</v>
      </c>
      <c r="O20" s="80">
        <f t="shared" si="3"/>
        <v>0.87283473462736372</v>
      </c>
      <c r="P20" s="79">
        <f>+'[1]EJ. DESAGREGADA'!AA12</f>
        <v>2375765612</v>
      </c>
      <c r="Q20" s="80">
        <f t="shared" si="4"/>
        <v>0.87283473462736372</v>
      </c>
      <c r="R20" s="81">
        <v>0</v>
      </c>
      <c r="S20" s="82"/>
    </row>
    <row r="21" spans="1:52">
      <c r="A21" s="73" t="s">
        <v>29</v>
      </c>
      <c r="B21" s="74" t="s">
        <v>29</v>
      </c>
      <c r="C21" s="74" t="s">
        <v>47</v>
      </c>
      <c r="D21" s="75" t="s">
        <v>50</v>
      </c>
      <c r="E21" s="76"/>
      <c r="F21" s="67"/>
      <c r="G21" s="67"/>
      <c r="H21" s="77" t="s">
        <v>51</v>
      </c>
      <c r="I21" s="78">
        <f>+'[1]EJ. DESAGREGADA'!T13</f>
        <v>1899277526</v>
      </c>
      <c r="J21" s="79">
        <f>+'[1]EJ. DESAGREGADA'!X13</f>
        <v>1684048788</v>
      </c>
      <c r="K21" s="70">
        <f t="shared" si="2"/>
        <v>0.8866786264494555</v>
      </c>
      <c r="L21" s="79">
        <f>+'[1]EJ. DESAGREGADA'!AB13</f>
        <v>215228738</v>
      </c>
      <c r="M21" s="79">
        <f>+'[1]EJ. DESAGREGADA'!W13</f>
        <v>0</v>
      </c>
      <c r="N21" s="79">
        <f>+'[1]EJ. DESAGREGADA'!Y13</f>
        <v>1684048788</v>
      </c>
      <c r="O21" s="80">
        <f t="shared" si="3"/>
        <v>0.8866786264494555</v>
      </c>
      <c r="P21" s="79">
        <f>+'[1]EJ. DESAGREGADA'!AA13</f>
        <v>1684048788</v>
      </c>
      <c r="Q21" s="80">
        <f t="shared" si="4"/>
        <v>0.8866786264494555</v>
      </c>
      <c r="R21" s="81">
        <v>0</v>
      </c>
      <c r="S21" s="82"/>
    </row>
    <row r="22" spans="1:52">
      <c r="A22" s="73" t="s">
        <v>29</v>
      </c>
      <c r="B22" s="74" t="s">
        <v>29</v>
      </c>
      <c r="C22" s="74" t="s">
        <v>47</v>
      </c>
      <c r="D22" s="75" t="s">
        <v>35</v>
      </c>
      <c r="E22" s="76"/>
      <c r="F22" s="67"/>
      <c r="G22" s="67"/>
      <c r="H22" s="77" t="s">
        <v>52</v>
      </c>
      <c r="I22" s="78">
        <f>+'[1]EJ. DESAGREGADA'!T14</f>
        <v>2195251693</v>
      </c>
      <c r="J22" s="79">
        <f>+'[1]EJ. DESAGREGADA'!X14</f>
        <v>1792201528</v>
      </c>
      <c r="K22" s="70">
        <f t="shared" si="2"/>
        <v>0.81639910982180031</v>
      </c>
      <c r="L22" s="79">
        <f>+'[1]EJ. DESAGREGADA'!AB14</f>
        <v>403050165</v>
      </c>
      <c r="M22" s="79">
        <f>+'[1]EJ. DESAGREGADA'!W14</f>
        <v>0</v>
      </c>
      <c r="N22" s="79">
        <f>+'[1]EJ. DESAGREGADA'!Y14</f>
        <v>1792201528</v>
      </c>
      <c r="O22" s="80">
        <f t="shared" si="3"/>
        <v>0.81639910982180031</v>
      </c>
      <c r="P22" s="79">
        <f>+'[1]EJ. DESAGREGADA'!AA14</f>
        <v>1792201528</v>
      </c>
      <c r="Q22" s="80">
        <f t="shared" si="4"/>
        <v>0.81639910982180031</v>
      </c>
      <c r="R22" s="81">
        <v>0</v>
      </c>
      <c r="S22" s="82"/>
      <c r="AY22" s="10"/>
      <c r="AZ22" s="11"/>
    </row>
    <row r="23" spans="1:52">
      <c r="A23" s="73" t="s">
        <v>29</v>
      </c>
      <c r="B23" s="74" t="s">
        <v>29</v>
      </c>
      <c r="C23" s="74" t="s">
        <v>47</v>
      </c>
      <c r="D23" s="75" t="s">
        <v>53</v>
      </c>
      <c r="E23" s="76"/>
      <c r="F23" s="67"/>
      <c r="G23" s="67"/>
      <c r="H23" s="77" t="s">
        <v>54</v>
      </c>
      <c r="I23" s="78">
        <f>+'[1]EJ. DESAGREGADA'!T15</f>
        <v>992504642</v>
      </c>
      <c r="J23" s="79">
        <f>+'[1]EJ. DESAGREGADA'!X15</f>
        <v>870191500</v>
      </c>
      <c r="K23" s="70">
        <f t="shared" si="2"/>
        <v>0.87676315371832791</v>
      </c>
      <c r="L23" s="79">
        <f>+'[1]EJ. DESAGREGADA'!AB15</f>
        <v>122313142</v>
      </c>
      <c r="M23" s="79">
        <f>+'[1]EJ. DESAGREGADA'!W15</f>
        <v>0</v>
      </c>
      <c r="N23" s="79">
        <f>+'[1]EJ. DESAGREGADA'!Y15</f>
        <v>870191500</v>
      </c>
      <c r="O23" s="80">
        <f t="shared" si="3"/>
        <v>0.87676315371832791</v>
      </c>
      <c r="P23" s="79">
        <f>+'[1]EJ. DESAGREGADA'!AA15</f>
        <v>870191500</v>
      </c>
      <c r="Q23" s="80">
        <f t="shared" si="4"/>
        <v>0.87676315371832791</v>
      </c>
      <c r="R23" s="81">
        <v>0</v>
      </c>
      <c r="S23" s="82"/>
    </row>
    <row r="24" spans="1:52">
      <c r="A24" s="73" t="s">
        <v>29</v>
      </c>
      <c r="B24" s="74" t="s">
        <v>29</v>
      </c>
      <c r="C24" s="74" t="s">
        <v>47</v>
      </c>
      <c r="D24" s="75" t="s">
        <v>55</v>
      </c>
      <c r="E24" s="76"/>
      <c r="F24" s="67"/>
      <c r="G24" s="67"/>
      <c r="H24" s="77" t="s">
        <v>56</v>
      </c>
      <c r="I24" s="78">
        <f>+'[1]EJ. DESAGREGADA'!T16</f>
        <v>114633063</v>
      </c>
      <c r="J24" s="79">
        <f>+'[1]EJ. DESAGREGADA'!X16</f>
        <v>97647100</v>
      </c>
      <c r="K24" s="70">
        <f t="shared" si="2"/>
        <v>0.85182317775108218</v>
      </c>
      <c r="L24" s="79">
        <f>+'[1]EJ. DESAGREGADA'!AB16</f>
        <v>16985963</v>
      </c>
      <c r="M24" s="79">
        <f>+'[1]EJ. DESAGREGADA'!W16</f>
        <v>0</v>
      </c>
      <c r="N24" s="79">
        <f>+'[1]EJ. DESAGREGADA'!Y16</f>
        <v>97647100</v>
      </c>
      <c r="O24" s="80">
        <f t="shared" si="3"/>
        <v>0.85182317775108218</v>
      </c>
      <c r="P24" s="79">
        <f>+'[1]EJ. DESAGREGADA'!AA16</f>
        <v>97647100</v>
      </c>
      <c r="Q24" s="80">
        <f t="shared" si="4"/>
        <v>0.85182317775108218</v>
      </c>
      <c r="R24" s="81">
        <v>0</v>
      </c>
    </row>
    <row r="25" spans="1:52">
      <c r="A25" s="73" t="s">
        <v>29</v>
      </c>
      <c r="B25" s="74" t="s">
        <v>29</v>
      </c>
      <c r="C25" s="74" t="s">
        <v>47</v>
      </c>
      <c r="D25" s="75" t="s">
        <v>37</v>
      </c>
      <c r="E25" s="76"/>
      <c r="F25" s="67"/>
      <c r="G25" s="67"/>
      <c r="H25" s="77" t="s">
        <v>57</v>
      </c>
      <c r="I25" s="78">
        <f>+'[1]EJ. DESAGREGADA'!T17</f>
        <v>745128481</v>
      </c>
      <c r="J25" s="79">
        <f>+'[1]EJ. DESAGREGADA'!X17</f>
        <v>652692700</v>
      </c>
      <c r="K25" s="70">
        <f t="shared" si="2"/>
        <v>0.87594652015455576</v>
      </c>
      <c r="L25" s="79">
        <f>+'[1]EJ. DESAGREGADA'!AB17</f>
        <v>92435781</v>
      </c>
      <c r="M25" s="79">
        <f>+'[1]EJ. DESAGREGADA'!W17</f>
        <v>0</v>
      </c>
      <c r="N25" s="79">
        <f>+'[1]EJ. DESAGREGADA'!Y17</f>
        <v>652692700</v>
      </c>
      <c r="O25" s="80">
        <f t="shared" si="3"/>
        <v>0.87594652015455576</v>
      </c>
      <c r="P25" s="79">
        <f>+'[1]EJ. DESAGREGADA'!AA17</f>
        <v>652692700</v>
      </c>
      <c r="Q25" s="80">
        <f t="shared" si="4"/>
        <v>0.87594652015455576</v>
      </c>
      <c r="R25" s="81">
        <v>0</v>
      </c>
    </row>
    <row r="26" spans="1:52">
      <c r="A26" s="73" t="s">
        <v>29</v>
      </c>
      <c r="B26" s="74" t="s">
        <v>29</v>
      </c>
      <c r="C26" s="74" t="s">
        <v>47</v>
      </c>
      <c r="D26" s="75" t="s">
        <v>39</v>
      </c>
      <c r="E26" s="76"/>
      <c r="F26" s="67"/>
      <c r="G26" s="67"/>
      <c r="H26" s="77" t="s">
        <v>58</v>
      </c>
      <c r="I26" s="78">
        <f>+'[1]EJ. DESAGREGADA'!T18</f>
        <v>496752321</v>
      </c>
      <c r="J26" s="79">
        <f>+'[1]EJ. DESAGREGADA'!X18</f>
        <v>435174700</v>
      </c>
      <c r="K26" s="70">
        <f t="shared" si="2"/>
        <v>0.87603959076418692</v>
      </c>
      <c r="L26" s="79">
        <f>+'[1]EJ. DESAGREGADA'!AB18</f>
        <v>61577621</v>
      </c>
      <c r="M26" s="79">
        <f>+'[1]EJ. DESAGREGADA'!W18</f>
        <v>0</v>
      </c>
      <c r="N26" s="79">
        <f>+'[1]EJ. DESAGREGADA'!Y18</f>
        <v>435174700</v>
      </c>
      <c r="O26" s="80">
        <f t="shared" si="3"/>
        <v>0.87603959076418692</v>
      </c>
      <c r="P26" s="79">
        <f>+'[1]EJ. DESAGREGADA'!AA18</f>
        <v>435174700</v>
      </c>
      <c r="Q26" s="80">
        <f t="shared" si="4"/>
        <v>0.87603959076418692</v>
      </c>
      <c r="R26" s="81">
        <v>0</v>
      </c>
    </row>
    <row r="27" spans="1:52" s="86" customFormat="1" ht="22.5">
      <c r="A27" s="58" t="s">
        <v>29</v>
      </c>
      <c r="B27" s="59" t="s">
        <v>29</v>
      </c>
      <c r="C27" s="59" t="s">
        <v>59</v>
      </c>
      <c r="D27" s="59"/>
      <c r="E27" s="59"/>
      <c r="F27" s="59"/>
      <c r="G27" s="59"/>
      <c r="H27" s="60" t="s">
        <v>60</v>
      </c>
      <c r="I27" s="61">
        <f t="shared" ref="I27:R27" si="8">+I29+I30+I31+I32+I33+I34+I35</f>
        <v>3184812000</v>
      </c>
      <c r="J27" s="61">
        <f>+J29+J30+J31+J32+J33+J34+J35</f>
        <v>2662407581</v>
      </c>
      <c r="K27" s="62">
        <f t="shared" si="2"/>
        <v>0.83597009211218742</v>
      </c>
      <c r="L27" s="61">
        <f t="shared" si="8"/>
        <v>522404419</v>
      </c>
      <c r="M27" s="61">
        <f t="shared" si="8"/>
        <v>0</v>
      </c>
      <c r="N27" s="61">
        <f t="shared" si="8"/>
        <v>2662407581</v>
      </c>
      <c r="O27" s="62">
        <f t="shared" si="3"/>
        <v>0.83597009211218742</v>
      </c>
      <c r="P27" s="61">
        <f t="shared" si="8"/>
        <v>2662407581</v>
      </c>
      <c r="Q27" s="62">
        <f t="shared" si="4"/>
        <v>0.83597009211218742</v>
      </c>
      <c r="R27" s="63">
        <f t="shared" si="8"/>
        <v>0</v>
      </c>
      <c r="S27" s="83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5"/>
    </row>
    <row r="28" spans="1:52">
      <c r="A28" s="64" t="s">
        <v>29</v>
      </c>
      <c r="B28" s="65" t="s">
        <v>29</v>
      </c>
      <c r="C28" s="65" t="s">
        <v>59</v>
      </c>
      <c r="D28" s="66" t="s">
        <v>32</v>
      </c>
      <c r="E28" s="87" t="s">
        <v>61</v>
      </c>
      <c r="F28" s="67"/>
      <c r="G28" s="67"/>
      <c r="H28" s="88" t="s">
        <v>62</v>
      </c>
      <c r="I28" s="89">
        <f>+I29+I30+I31</f>
        <v>1724384630</v>
      </c>
      <c r="J28" s="89">
        <f t="shared" ref="J28:R28" si="9">+J29+J30+J31</f>
        <v>1400068151</v>
      </c>
      <c r="K28" s="70">
        <f t="shared" si="2"/>
        <v>0.81192335320223774</v>
      </c>
      <c r="L28" s="89">
        <f t="shared" si="9"/>
        <v>324316479</v>
      </c>
      <c r="M28" s="89">
        <f t="shared" si="9"/>
        <v>0</v>
      </c>
      <c r="N28" s="89">
        <f t="shared" si="9"/>
        <v>1400068151</v>
      </c>
      <c r="O28" s="70">
        <f t="shared" si="3"/>
        <v>0.81192335320223774</v>
      </c>
      <c r="P28" s="89">
        <f t="shared" si="9"/>
        <v>1400068151</v>
      </c>
      <c r="Q28" s="70">
        <f t="shared" si="4"/>
        <v>0.81192335320223774</v>
      </c>
      <c r="R28" s="90">
        <f t="shared" si="9"/>
        <v>0</v>
      </c>
    </row>
    <row r="29" spans="1:52">
      <c r="A29" s="73" t="s">
        <v>29</v>
      </c>
      <c r="B29" s="74" t="s">
        <v>29</v>
      </c>
      <c r="C29" s="74" t="s">
        <v>59</v>
      </c>
      <c r="D29" s="75" t="s">
        <v>32</v>
      </c>
      <c r="E29" s="75" t="s">
        <v>32</v>
      </c>
      <c r="F29" s="67"/>
      <c r="G29" s="67"/>
      <c r="H29" s="77" t="s">
        <v>63</v>
      </c>
      <c r="I29" s="91">
        <f>+'[1]EJ. DESAGREGADA'!T19</f>
        <v>1069000000</v>
      </c>
      <c r="J29" s="79">
        <f>+'[1]EJ. DESAGREGADA'!X19</f>
        <v>914318585</v>
      </c>
      <c r="K29" s="70">
        <f t="shared" si="2"/>
        <v>0.85530269878391019</v>
      </c>
      <c r="L29" s="79">
        <f>+'[1]EJ. DESAGREGADA'!AB19</f>
        <v>154681415</v>
      </c>
      <c r="M29" s="79">
        <f>+'[1]EJ. DESAGREGADA'!W19</f>
        <v>0</v>
      </c>
      <c r="N29" s="79">
        <f>+'[1]EJ. DESAGREGADA'!Y19</f>
        <v>914318585</v>
      </c>
      <c r="O29" s="80">
        <f t="shared" si="3"/>
        <v>0.85530269878391019</v>
      </c>
      <c r="P29" s="79">
        <f>+'[1]EJ. DESAGREGADA'!AA19</f>
        <v>914318585</v>
      </c>
      <c r="Q29" s="80">
        <f t="shared" si="4"/>
        <v>0.85530269878391019</v>
      </c>
      <c r="R29" s="81">
        <v>0</v>
      </c>
    </row>
    <row r="30" spans="1:52">
      <c r="A30" s="73" t="s">
        <v>29</v>
      </c>
      <c r="B30" s="74" t="s">
        <v>29</v>
      </c>
      <c r="C30" s="74" t="s">
        <v>59</v>
      </c>
      <c r="D30" s="75" t="s">
        <v>32</v>
      </c>
      <c r="E30" s="75" t="s">
        <v>50</v>
      </c>
      <c r="F30" s="67"/>
      <c r="G30" s="67"/>
      <c r="H30" s="77" t="s">
        <v>64</v>
      </c>
      <c r="I30" s="91">
        <f>+'[1]EJ. DESAGREGADA'!T20</f>
        <v>532292320</v>
      </c>
      <c r="J30" s="79">
        <f>+'[1]EJ. DESAGREGADA'!X20</f>
        <v>393157349</v>
      </c>
      <c r="K30" s="70">
        <f t="shared" si="2"/>
        <v>0.7386117256022029</v>
      </c>
      <c r="L30" s="79">
        <f>+'[1]EJ. DESAGREGADA'!AB20</f>
        <v>139134971</v>
      </c>
      <c r="M30" s="79">
        <f>+'[1]EJ. DESAGREGADA'!W20</f>
        <v>0</v>
      </c>
      <c r="N30" s="79">
        <f>+'[1]EJ. DESAGREGADA'!Y20</f>
        <v>393157349</v>
      </c>
      <c r="O30" s="80">
        <f t="shared" si="3"/>
        <v>0.7386117256022029</v>
      </c>
      <c r="P30" s="79">
        <f>+'[1]EJ. DESAGREGADA'!AA20</f>
        <v>393157349</v>
      </c>
      <c r="Q30" s="80">
        <f t="shared" si="4"/>
        <v>0.7386117256022029</v>
      </c>
      <c r="R30" s="81">
        <v>0</v>
      </c>
    </row>
    <row r="31" spans="1:52">
      <c r="A31" s="73" t="s">
        <v>29</v>
      </c>
      <c r="B31" s="74" t="s">
        <v>29</v>
      </c>
      <c r="C31" s="74" t="s">
        <v>59</v>
      </c>
      <c r="D31" s="75" t="s">
        <v>32</v>
      </c>
      <c r="E31" s="75" t="s">
        <v>35</v>
      </c>
      <c r="F31" s="67"/>
      <c r="G31" s="67"/>
      <c r="H31" s="77" t="s">
        <v>65</v>
      </c>
      <c r="I31" s="91">
        <f>+'[1]EJ. DESAGREGADA'!T21</f>
        <v>123092310</v>
      </c>
      <c r="J31" s="79">
        <f>+'[1]EJ. DESAGREGADA'!X21</f>
        <v>92592217</v>
      </c>
      <c r="K31" s="70">
        <f t="shared" si="2"/>
        <v>0.75221772180569202</v>
      </c>
      <c r="L31" s="79">
        <f>+'[1]EJ. DESAGREGADA'!AB21</f>
        <v>30500093</v>
      </c>
      <c r="M31" s="79">
        <f>+'[1]EJ. DESAGREGADA'!W21</f>
        <v>0</v>
      </c>
      <c r="N31" s="79">
        <f>+'[1]EJ. DESAGREGADA'!Y21</f>
        <v>92592217</v>
      </c>
      <c r="O31" s="80">
        <f t="shared" si="3"/>
        <v>0.75221772180569202</v>
      </c>
      <c r="P31" s="79">
        <f>+'[1]EJ. DESAGREGADA'!AA21</f>
        <v>92592217</v>
      </c>
      <c r="Q31" s="80">
        <f t="shared" si="4"/>
        <v>0.75221772180569202</v>
      </c>
      <c r="R31" s="81">
        <v>0</v>
      </c>
    </row>
    <row r="32" spans="1:52">
      <c r="A32" s="73" t="s">
        <v>29</v>
      </c>
      <c r="B32" s="74" t="s">
        <v>29</v>
      </c>
      <c r="C32" s="74" t="s">
        <v>59</v>
      </c>
      <c r="D32" s="75" t="s">
        <v>50</v>
      </c>
      <c r="E32" s="75"/>
      <c r="F32" s="67"/>
      <c r="G32" s="67"/>
      <c r="H32" s="77" t="s">
        <v>66</v>
      </c>
      <c r="I32" s="91">
        <f>+'[1]EJ. DESAGREGADA'!T22</f>
        <v>1187436537</v>
      </c>
      <c r="J32" s="79">
        <f>+'[1]EJ. DESAGREGADA'!X22</f>
        <v>1043571354</v>
      </c>
      <c r="K32" s="70">
        <f t="shared" si="2"/>
        <v>0.8788438973223206</v>
      </c>
      <c r="L32" s="79">
        <f>+'[1]EJ. DESAGREGADA'!AB22</f>
        <v>143865183</v>
      </c>
      <c r="M32" s="79">
        <f>+'[1]EJ. DESAGREGADA'!W22</f>
        <v>0</v>
      </c>
      <c r="N32" s="79">
        <f>+'[1]EJ. DESAGREGADA'!Y22</f>
        <v>1043571354</v>
      </c>
      <c r="O32" s="80">
        <f t="shared" si="3"/>
        <v>0.8788438973223206</v>
      </c>
      <c r="P32" s="79">
        <f>+'[1]EJ. DESAGREGADA'!AA22</f>
        <v>1043571354</v>
      </c>
      <c r="Q32" s="80">
        <f t="shared" si="4"/>
        <v>0.8788438973223206</v>
      </c>
      <c r="R32" s="81">
        <v>0</v>
      </c>
    </row>
    <row r="33" spans="1:52">
      <c r="A33" s="73" t="s">
        <v>29</v>
      </c>
      <c r="B33" s="74" t="s">
        <v>29</v>
      </c>
      <c r="C33" s="74" t="s">
        <v>59</v>
      </c>
      <c r="D33" s="75">
        <v>13</v>
      </c>
      <c r="E33" s="75"/>
      <c r="F33" s="67"/>
      <c r="G33" s="67"/>
      <c r="H33" s="77" t="s">
        <v>67</v>
      </c>
      <c r="I33" s="91">
        <f>+'[1]EJ. DESAGREGADA'!T23</f>
        <v>120000000</v>
      </c>
      <c r="J33" s="79">
        <f>+'[1]EJ. DESAGREGADA'!X23</f>
        <v>119999239</v>
      </c>
      <c r="K33" s="70">
        <f t="shared" si="2"/>
        <v>0.99999365833333331</v>
      </c>
      <c r="L33" s="79">
        <f>+'[1]EJ. DESAGREGADA'!AB23</f>
        <v>761</v>
      </c>
      <c r="M33" s="79">
        <f>+'[1]EJ. DESAGREGADA'!W23</f>
        <v>0</v>
      </c>
      <c r="N33" s="79">
        <f>+'[1]EJ. DESAGREGADA'!Y23</f>
        <v>119999239</v>
      </c>
      <c r="O33" s="80">
        <f t="shared" si="3"/>
        <v>0.99999365833333331</v>
      </c>
      <c r="P33" s="79">
        <f>+'[1]EJ. DESAGREGADA'!AA23</f>
        <v>119999239</v>
      </c>
      <c r="Q33" s="80">
        <f t="shared" si="4"/>
        <v>0.99999365833333331</v>
      </c>
      <c r="R33" s="81">
        <v>0</v>
      </c>
    </row>
    <row r="34" spans="1:52">
      <c r="A34" s="73" t="s">
        <v>29</v>
      </c>
      <c r="B34" s="74" t="s">
        <v>29</v>
      </c>
      <c r="C34" s="74" t="s">
        <v>59</v>
      </c>
      <c r="D34" s="75" t="s">
        <v>68</v>
      </c>
      <c r="E34" s="75"/>
      <c r="F34" s="67"/>
      <c r="G34" s="67"/>
      <c r="H34" s="77" t="s">
        <v>69</v>
      </c>
      <c r="I34" s="91">
        <f>+'[1]EJ. DESAGREGADA'!T24</f>
        <v>22431419</v>
      </c>
      <c r="J34" s="79">
        <f>+'[1]EJ. DESAGREGADA'!X24</f>
        <v>16454304</v>
      </c>
      <c r="K34" s="70">
        <f t="shared" si="2"/>
        <v>0.73353825720967536</v>
      </c>
      <c r="L34" s="79">
        <f>+'[1]EJ. DESAGREGADA'!AB24</f>
        <v>5977115</v>
      </c>
      <c r="M34" s="79">
        <f>+'[1]EJ. DESAGREGADA'!W24</f>
        <v>0</v>
      </c>
      <c r="N34" s="79">
        <f>+'[1]EJ. DESAGREGADA'!Y24</f>
        <v>16454304</v>
      </c>
      <c r="O34" s="80">
        <f t="shared" si="3"/>
        <v>0.73353825720967536</v>
      </c>
      <c r="P34" s="79">
        <f>+'[1]EJ. DESAGREGADA'!AA24</f>
        <v>16454304</v>
      </c>
      <c r="Q34" s="80">
        <f t="shared" si="4"/>
        <v>0.73353825720967536</v>
      </c>
      <c r="R34" s="81">
        <v>0</v>
      </c>
    </row>
    <row r="35" spans="1:52">
      <c r="A35" s="73" t="s">
        <v>29</v>
      </c>
      <c r="B35" s="74" t="s">
        <v>29</v>
      </c>
      <c r="C35" s="74" t="s">
        <v>59</v>
      </c>
      <c r="D35" s="75" t="s">
        <v>70</v>
      </c>
      <c r="E35" s="75"/>
      <c r="F35" s="67"/>
      <c r="G35" s="67"/>
      <c r="H35" s="77" t="s">
        <v>71</v>
      </c>
      <c r="I35" s="91">
        <f>+'[1]EJ. DESAGREGADA'!T25</f>
        <v>130559414</v>
      </c>
      <c r="J35" s="79">
        <f>+'[1]EJ. DESAGREGADA'!X25</f>
        <v>82314533</v>
      </c>
      <c r="K35" s="70">
        <f t="shared" si="2"/>
        <v>0.63047566221459905</v>
      </c>
      <c r="L35" s="79">
        <f>+'[1]EJ. DESAGREGADA'!AB25</f>
        <v>48244881</v>
      </c>
      <c r="M35" s="79">
        <f>+'[1]EJ. DESAGREGADA'!W25</f>
        <v>0</v>
      </c>
      <c r="N35" s="79">
        <f>+'[1]EJ. DESAGREGADA'!Y25</f>
        <v>82314533</v>
      </c>
      <c r="O35" s="80">
        <f t="shared" si="3"/>
        <v>0.63047566221459905</v>
      </c>
      <c r="P35" s="79">
        <f>+'[1]EJ. DESAGREGADA'!AA25</f>
        <v>82314533</v>
      </c>
      <c r="Q35" s="80">
        <f t="shared" si="4"/>
        <v>0.63047566221459905</v>
      </c>
      <c r="R35" s="81">
        <v>0</v>
      </c>
    </row>
    <row r="36" spans="1:52" s="51" customFormat="1">
      <c r="A36" s="41">
        <v>2</v>
      </c>
      <c r="B36" s="42" t="s">
        <v>61</v>
      </c>
      <c r="C36" s="43" t="s">
        <v>61</v>
      </c>
      <c r="D36" s="42" t="s">
        <v>61</v>
      </c>
      <c r="E36" s="43"/>
      <c r="F36" s="42"/>
      <c r="G36" s="42"/>
      <c r="H36" s="44" t="s">
        <v>72</v>
      </c>
      <c r="I36" s="45">
        <f>+I37+I43</f>
        <v>16928351387</v>
      </c>
      <c r="J36" s="45">
        <f>+J37+J43</f>
        <v>12673608033.4</v>
      </c>
      <c r="K36" s="46">
        <f t="shared" si="2"/>
        <v>0.7486616826215341</v>
      </c>
      <c r="L36" s="45">
        <f>+L37+L43</f>
        <v>1849817487.5699999</v>
      </c>
      <c r="M36" s="45">
        <f>+M37+M43</f>
        <v>2404925866.0300002</v>
      </c>
      <c r="N36" s="45">
        <f>+N37+N43</f>
        <v>11016120854.98</v>
      </c>
      <c r="O36" s="46">
        <f t="shared" si="3"/>
        <v>0.6507497749272706</v>
      </c>
      <c r="P36" s="45">
        <f>+P37+P43</f>
        <v>10807864778.25</v>
      </c>
      <c r="Q36" s="46">
        <f t="shared" si="4"/>
        <v>0.63844756829361526</v>
      </c>
      <c r="R36" s="47">
        <f>+R37+R43</f>
        <v>0</v>
      </c>
      <c r="S36" s="48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50"/>
    </row>
    <row r="37" spans="1:52">
      <c r="A37" s="92">
        <v>2</v>
      </c>
      <c r="B37" s="93">
        <v>1</v>
      </c>
      <c r="C37" s="59" t="s">
        <v>61</v>
      </c>
      <c r="D37" s="94" t="s">
        <v>61</v>
      </c>
      <c r="E37" s="94"/>
      <c r="F37" s="94"/>
      <c r="G37" s="94"/>
      <c r="H37" s="60" t="s">
        <v>73</v>
      </c>
      <c r="I37" s="95">
        <f>+I38</f>
        <v>4560000</v>
      </c>
      <c r="J37" s="95">
        <f t="shared" ref="J37:R41" si="10">+J38</f>
        <v>4560000</v>
      </c>
      <c r="K37" s="96">
        <f>+I37/J37</f>
        <v>1</v>
      </c>
      <c r="L37" s="95">
        <f t="shared" si="10"/>
        <v>0</v>
      </c>
      <c r="M37" s="95">
        <f t="shared" si="10"/>
        <v>0</v>
      </c>
      <c r="N37" s="95">
        <f t="shared" si="10"/>
        <v>4560000</v>
      </c>
      <c r="O37" s="96">
        <f>+N37/I37</f>
        <v>1</v>
      </c>
      <c r="P37" s="95">
        <f t="shared" si="10"/>
        <v>4560000</v>
      </c>
      <c r="Q37" s="96">
        <f>+P37/I37</f>
        <v>1</v>
      </c>
      <c r="R37" s="97">
        <f t="shared" si="10"/>
        <v>0</v>
      </c>
    </row>
    <row r="38" spans="1:52" s="86" customFormat="1">
      <c r="A38" s="64">
        <v>2</v>
      </c>
      <c r="B38" s="65">
        <v>1</v>
      </c>
      <c r="C38" s="65">
        <v>1</v>
      </c>
      <c r="D38" s="66"/>
      <c r="E38" s="67"/>
      <c r="F38" s="67"/>
      <c r="G38" s="67"/>
      <c r="H38" s="98" t="s">
        <v>74</v>
      </c>
      <c r="I38" s="99">
        <f>+I39+I41</f>
        <v>4560000</v>
      </c>
      <c r="J38" s="99">
        <f>+J39+J41</f>
        <v>4560000</v>
      </c>
      <c r="K38" s="100">
        <f>+I38/J38</f>
        <v>1</v>
      </c>
      <c r="L38" s="99">
        <f>+L39+L41</f>
        <v>0</v>
      </c>
      <c r="M38" s="99">
        <f t="shared" ref="M38:P38" si="11">+M39+M41</f>
        <v>0</v>
      </c>
      <c r="N38" s="99">
        <f t="shared" si="11"/>
        <v>4560000</v>
      </c>
      <c r="O38" s="101">
        <f t="shared" ref="O38:O40" si="12">+N38/I38</f>
        <v>1</v>
      </c>
      <c r="P38" s="99">
        <f t="shared" si="11"/>
        <v>4560000</v>
      </c>
      <c r="Q38" s="101">
        <f t="shared" ref="Q38:Q40" si="13">+P38/I38</f>
        <v>1</v>
      </c>
      <c r="R38" s="102">
        <v>0</v>
      </c>
      <c r="S38" s="103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5"/>
    </row>
    <row r="39" spans="1:52" s="86" customFormat="1">
      <c r="A39" s="64">
        <v>2</v>
      </c>
      <c r="B39" s="65">
        <v>1</v>
      </c>
      <c r="C39" s="65">
        <v>1</v>
      </c>
      <c r="D39" s="66">
        <v>4</v>
      </c>
      <c r="E39" s="67"/>
      <c r="F39" s="67"/>
      <c r="G39" s="67"/>
      <c r="H39" s="98" t="s">
        <v>75</v>
      </c>
      <c r="I39" s="99">
        <f>+I40</f>
        <v>4560000</v>
      </c>
      <c r="J39" s="99">
        <f>+J40</f>
        <v>4560000</v>
      </c>
      <c r="K39" s="100">
        <f>+I39/J39</f>
        <v>1</v>
      </c>
      <c r="L39" s="99">
        <f>+L40</f>
        <v>0</v>
      </c>
      <c r="M39" s="99">
        <f t="shared" ref="M39:P39" si="14">+M40</f>
        <v>0</v>
      </c>
      <c r="N39" s="99">
        <f t="shared" si="14"/>
        <v>4560000</v>
      </c>
      <c r="O39" s="101">
        <f t="shared" si="12"/>
        <v>1</v>
      </c>
      <c r="P39" s="99">
        <f t="shared" si="14"/>
        <v>4560000</v>
      </c>
      <c r="Q39" s="101">
        <f t="shared" si="13"/>
        <v>1</v>
      </c>
      <c r="R39" s="102">
        <v>0</v>
      </c>
      <c r="S39" s="103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5"/>
    </row>
    <row r="40" spans="1:52" s="86" customFormat="1">
      <c r="A40" s="73">
        <v>2</v>
      </c>
      <c r="B40" s="74">
        <v>1</v>
      </c>
      <c r="C40" s="74">
        <v>1</v>
      </c>
      <c r="D40" s="75">
        <v>4</v>
      </c>
      <c r="E40" s="75">
        <v>3</v>
      </c>
      <c r="F40" s="67"/>
      <c r="G40" s="67"/>
      <c r="H40" s="104" t="s">
        <v>76</v>
      </c>
      <c r="I40" s="91">
        <f>+'[1]EJ. DESAGREGADA'!T26</f>
        <v>4560000</v>
      </c>
      <c r="J40" s="91">
        <f>+'[1]EJ. DESAGREGADA'!X26</f>
        <v>4560000</v>
      </c>
      <c r="K40" s="100">
        <f>+I40/J40</f>
        <v>1</v>
      </c>
      <c r="L40" s="91">
        <f>+'[1]EJ. DESAGREGADA'!AB26</f>
        <v>0</v>
      </c>
      <c r="M40" s="91">
        <f>+'[1]EJ. DESAGREGADA'!W26</f>
        <v>0</v>
      </c>
      <c r="N40" s="91">
        <f>+'[1]EJ. DESAGREGADA'!Y26</f>
        <v>4560000</v>
      </c>
      <c r="O40" s="105">
        <f t="shared" si="12"/>
        <v>1</v>
      </c>
      <c r="P40" s="91">
        <f>+'[1]EJ. DESAGREGADA'!AA26</f>
        <v>4560000</v>
      </c>
      <c r="Q40" s="105">
        <f t="shared" si="13"/>
        <v>1</v>
      </c>
      <c r="R40" s="106">
        <v>0</v>
      </c>
      <c r="S40" s="103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5"/>
    </row>
    <row r="41" spans="1:52" s="86" customFormat="1">
      <c r="A41" s="64">
        <v>2</v>
      </c>
      <c r="B41" s="65">
        <v>1</v>
      </c>
      <c r="C41" s="65">
        <v>1</v>
      </c>
      <c r="D41" s="66">
        <v>6</v>
      </c>
      <c r="E41" s="67"/>
      <c r="F41" s="67"/>
      <c r="G41" s="67"/>
      <c r="H41" s="98" t="s">
        <v>77</v>
      </c>
      <c r="I41" s="99">
        <f>+I42</f>
        <v>0</v>
      </c>
      <c r="J41" s="99">
        <f t="shared" si="10"/>
        <v>0</v>
      </c>
      <c r="K41" s="100">
        <v>0</v>
      </c>
      <c r="L41" s="99">
        <f t="shared" si="10"/>
        <v>0</v>
      </c>
      <c r="M41" s="99">
        <f t="shared" si="10"/>
        <v>0</v>
      </c>
      <c r="N41" s="99">
        <f t="shared" si="10"/>
        <v>0</v>
      </c>
      <c r="O41" s="101">
        <v>0</v>
      </c>
      <c r="P41" s="99">
        <f t="shared" si="10"/>
        <v>0</v>
      </c>
      <c r="Q41" s="101">
        <v>0</v>
      </c>
      <c r="R41" s="107">
        <v>0</v>
      </c>
      <c r="S41" s="83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5"/>
    </row>
    <row r="42" spans="1:52">
      <c r="A42" s="73">
        <v>2</v>
      </c>
      <c r="B42" s="74">
        <v>1</v>
      </c>
      <c r="C42" s="74">
        <v>1</v>
      </c>
      <c r="D42" s="75">
        <v>6</v>
      </c>
      <c r="E42" s="75">
        <v>2</v>
      </c>
      <c r="F42" s="67"/>
      <c r="G42" s="67"/>
      <c r="H42" s="104" t="s">
        <v>78</v>
      </c>
      <c r="I42" s="91">
        <f>+'[1]EJ. DESAGREGADA'!T27</f>
        <v>0</v>
      </c>
      <c r="J42" s="91">
        <f>+'[1]EJ. DESAGREGADA'!X27</f>
        <v>0</v>
      </c>
      <c r="K42" s="100">
        <v>0</v>
      </c>
      <c r="L42" s="91">
        <f>+'[1]EJ. DESAGREGADA'!AB27</f>
        <v>0</v>
      </c>
      <c r="M42" s="91">
        <f>+'[1]EJ. DESAGREGADA'!W27</f>
        <v>0</v>
      </c>
      <c r="N42" s="91">
        <f>+'[1]EJ. DESAGREGADA'!Y27</f>
        <v>0</v>
      </c>
      <c r="O42" s="101">
        <v>0</v>
      </c>
      <c r="P42" s="91">
        <f>+'[1]EJ. DESAGREGADA'!AA27</f>
        <v>0</v>
      </c>
      <c r="Q42" s="105">
        <v>0</v>
      </c>
      <c r="R42" s="81">
        <v>0</v>
      </c>
    </row>
    <row r="43" spans="1:52">
      <c r="A43" s="92">
        <v>2</v>
      </c>
      <c r="B43" s="93">
        <v>2</v>
      </c>
      <c r="C43" s="93"/>
      <c r="D43" s="108"/>
      <c r="E43" s="94"/>
      <c r="F43" s="109"/>
      <c r="G43" s="109"/>
      <c r="H43" s="60" t="s">
        <v>79</v>
      </c>
      <c r="I43" s="61">
        <f>+I45+I48+I55+I61+I66+I70+I77+I82</f>
        <v>16923791387</v>
      </c>
      <c r="J43" s="61">
        <f>+J45+J48+J55+J61+J66+J70+J77+J82</f>
        <v>12669048033.4</v>
      </c>
      <c r="K43" s="62">
        <f t="shared" si="2"/>
        <v>0.74859396122855315</v>
      </c>
      <c r="L43" s="61">
        <f>+L45+L48+L55+L61+L66+L70+L77+L82</f>
        <v>1849817487.5699999</v>
      </c>
      <c r="M43" s="61">
        <f>+M45+M48+M55+M61+M66+M70+M77+M82</f>
        <v>2404925866.0300002</v>
      </c>
      <c r="N43" s="61">
        <f>+N45+N48+N55+N61+N66+N70+N77+N82</f>
        <v>11011560854.98</v>
      </c>
      <c r="O43" s="62">
        <f t="shared" si="3"/>
        <v>0.65065567183949824</v>
      </c>
      <c r="P43" s="61">
        <f>+P45+P48+P55+P61+P66+P70+P77+P82</f>
        <v>10803304778.25</v>
      </c>
      <c r="Q43" s="62">
        <f>+P43/I43</f>
        <v>0.63835015046028942</v>
      </c>
      <c r="R43" s="63">
        <f>+R45+R48+R55+R61+R66+R70+R77+R82</f>
        <v>0</v>
      </c>
      <c r="S43" s="83"/>
      <c r="T43" s="110"/>
    </row>
    <row r="44" spans="1:52" s="51" customFormat="1">
      <c r="A44" s="64">
        <v>2</v>
      </c>
      <c r="B44" s="65">
        <v>2</v>
      </c>
      <c r="C44" s="65">
        <v>1</v>
      </c>
      <c r="D44" s="111"/>
      <c r="E44" s="87"/>
      <c r="F44" s="67"/>
      <c r="G44" s="67"/>
      <c r="H44" s="98" t="s">
        <v>80</v>
      </c>
      <c r="I44" s="89">
        <f>+I45+I48+I55</f>
        <v>1263169939.01</v>
      </c>
      <c r="J44" s="89">
        <f>+J45+J48+J55</f>
        <v>343816001.25</v>
      </c>
      <c r="K44" s="101">
        <f>+J44/I44</f>
        <v>0.2721850723580892</v>
      </c>
      <c r="L44" s="89">
        <f>+L45+L48+L55</f>
        <v>701068468.73000002</v>
      </c>
      <c r="M44" s="89">
        <f>+M45+M48+M55</f>
        <v>218285469.03</v>
      </c>
      <c r="N44" s="89">
        <f>+N45+N48+N55</f>
        <v>307073193</v>
      </c>
      <c r="O44" s="101">
        <f>+N44/I44</f>
        <v>0.24309729318025594</v>
      </c>
      <c r="P44" s="89">
        <f>+P45+P48+P55</f>
        <v>307073193</v>
      </c>
      <c r="Q44" s="101">
        <f>+P44/I44</f>
        <v>0.24309729318025594</v>
      </c>
      <c r="R44" s="90">
        <f>+R45+R48+R55</f>
        <v>0</v>
      </c>
      <c r="S44" s="48"/>
      <c r="T44" s="112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50"/>
    </row>
    <row r="45" spans="1:52" s="86" customFormat="1" ht="22.5">
      <c r="A45" s="64">
        <v>2</v>
      </c>
      <c r="B45" s="65">
        <v>2</v>
      </c>
      <c r="C45" s="65">
        <v>1</v>
      </c>
      <c r="D45" s="66">
        <v>2</v>
      </c>
      <c r="E45" s="67"/>
      <c r="F45" s="67"/>
      <c r="G45" s="67"/>
      <c r="H45" s="98" t="s">
        <v>81</v>
      </c>
      <c r="I45" s="113">
        <f>+I46+I47</f>
        <v>3363225</v>
      </c>
      <c r="J45" s="113">
        <f>+J46+J47</f>
        <v>2363225</v>
      </c>
      <c r="K45" s="101">
        <f>+J45/I45</f>
        <v>0.7026663395996402</v>
      </c>
      <c r="L45" s="113">
        <f>+L46+L47</f>
        <v>0</v>
      </c>
      <c r="M45" s="113">
        <f>+M46+M47</f>
        <v>1000000</v>
      </c>
      <c r="N45" s="113">
        <f>+N46+N47</f>
        <v>2363225</v>
      </c>
      <c r="O45" s="101">
        <f>+N45/I45</f>
        <v>0.7026663395996402</v>
      </c>
      <c r="P45" s="113">
        <f>+P46+P47</f>
        <v>2363225</v>
      </c>
      <c r="Q45" s="101">
        <f>+P45/I45</f>
        <v>0.7026663395996402</v>
      </c>
      <c r="R45" s="114">
        <f>+R46+R47</f>
        <v>0</v>
      </c>
      <c r="S45" s="8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5"/>
    </row>
    <row r="46" spans="1:52" ht="22.5">
      <c r="A46" s="73">
        <v>2</v>
      </c>
      <c r="B46" s="74">
        <v>2</v>
      </c>
      <c r="C46" s="74">
        <v>1</v>
      </c>
      <c r="D46" s="75">
        <v>2</v>
      </c>
      <c r="E46" s="75">
        <v>3</v>
      </c>
      <c r="F46" s="67"/>
      <c r="G46" s="67"/>
      <c r="H46" s="104" t="s">
        <v>82</v>
      </c>
      <c r="I46" s="91">
        <f>+'[1]EJ. DESAGREGADA'!T28</f>
        <v>3363225</v>
      </c>
      <c r="J46" s="91">
        <f>+'[1]EJ. DESAGREGADA'!X28</f>
        <v>2363225</v>
      </c>
      <c r="K46" s="105">
        <f t="shared" si="2"/>
        <v>0.7026663395996402</v>
      </c>
      <c r="L46" s="91">
        <f>+'[1]EJ. DESAGREGADA'!AB28</f>
        <v>0</v>
      </c>
      <c r="M46" s="91">
        <f>+'[1]EJ. DESAGREGADA'!W28</f>
        <v>1000000</v>
      </c>
      <c r="N46" s="91">
        <f>+'[1]EJ. DESAGREGADA'!Y28</f>
        <v>2363225</v>
      </c>
      <c r="O46" s="105">
        <f>+N46/I46</f>
        <v>0.7026663395996402</v>
      </c>
      <c r="P46" s="91">
        <f>+'[1]EJ. DESAGREGADA'!AA28</f>
        <v>2363225</v>
      </c>
      <c r="Q46" s="105">
        <f t="shared" si="4"/>
        <v>0.7026663395996402</v>
      </c>
      <c r="R46" s="115">
        <v>0</v>
      </c>
    </row>
    <row r="47" spans="1:52">
      <c r="A47" s="73">
        <v>2</v>
      </c>
      <c r="B47" s="74">
        <v>2</v>
      </c>
      <c r="C47" s="74">
        <v>1</v>
      </c>
      <c r="D47" s="75">
        <v>2</v>
      </c>
      <c r="E47" s="75">
        <v>7</v>
      </c>
      <c r="F47" s="67"/>
      <c r="G47" s="67"/>
      <c r="H47" s="104" t="s">
        <v>83</v>
      </c>
      <c r="I47" s="91">
        <f>+'[1]EJ. DESAGREGADA'!T29</f>
        <v>0</v>
      </c>
      <c r="J47" s="91">
        <f>+'[1]EJ. DESAGREGADA'!X29</f>
        <v>0</v>
      </c>
      <c r="K47" s="105">
        <v>0</v>
      </c>
      <c r="L47" s="91">
        <f>+'[1]EJ. DESAGREGADA'!AB29</f>
        <v>0</v>
      </c>
      <c r="M47" s="91">
        <f>+'[1]EJ. DESAGREGADA'!W29</f>
        <v>0</v>
      </c>
      <c r="N47" s="91">
        <f>+'[1]EJ. DESAGREGADA'!Y29</f>
        <v>0</v>
      </c>
      <c r="O47" s="105">
        <v>0</v>
      </c>
      <c r="P47" s="91">
        <f>+'[1]EJ. DESAGREGADA'!AA29</f>
        <v>0</v>
      </c>
      <c r="Q47" s="105">
        <v>0</v>
      </c>
      <c r="R47" s="115">
        <v>0</v>
      </c>
      <c r="S47" s="83"/>
    </row>
    <row r="48" spans="1:52" s="86" customFormat="1" ht="22.5">
      <c r="A48" s="116">
        <v>2</v>
      </c>
      <c r="B48" s="117">
        <v>2</v>
      </c>
      <c r="C48" s="117">
        <v>1</v>
      </c>
      <c r="D48" s="118">
        <v>3</v>
      </c>
      <c r="E48" s="67"/>
      <c r="F48" s="67"/>
      <c r="G48" s="67"/>
      <c r="H48" s="98" t="s">
        <v>84</v>
      </c>
      <c r="I48" s="113">
        <f>+I49+I50+I51+I52+I53+I54</f>
        <v>9690208</v>
      </c>
      <c r="J48" s="113">
        <f>+J49+J50+J51+J52+J53+J54</f>
        <v>6336262</v>
      </c>
      <c r="K48" s="101">
        <f t="shared" ref="K48:K60" si="15">+J48/I48</f>
        <v>0.65388297134591955</v>
      </c>
      <c r="L48" s="113">
        <f>+L49+L50+L51+L52+L53+L54</f>
        <v>1068468.73</v>
      </c>
      <c r="M48" s="113">
        <f t="shared" ref="M48" si="16">+M49+M50+M51+M52+M53+M54</f>
        <v>2285477.27</v>
      </c>
      <c r="N48" s="113">
        <f>+N49+N50+N51+N52+N53+N54</f>
        <v>6336262</v>
      </c>
      <c r="O48" s="101">
        <f t="shared" ref="O48:O60" si="17">+N48/I48</f>
        <v>0.65388297134591955</v>
      </c>
      <c r="P48" s="113">
        <f>+P49+P50+P51+P52+P53+P54</f>
        <v>6336262</v>
      </c>
      <c r="Q48" s="101">
        <f>+P48/I48</f>
        <v>0.65388297134591955</v>
      </c>
      <c r="R48" s="114">
        <f>+R49+R50+R51+R52+R53+R54</f>
        <v>0</v>
      </c>
      <c r="S48" s="48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5"/>
    </row>
    <row r="49" spans="1:52" s="51" customFormat="1">
      <c r="A49" s="119">
        <v>2</v>
      </c>
      <c r="B49" s="120">
        <v>2</v>
      </c>
      <c r="C49" s="120">
        <v>1</v>
      </c>
      <c r="D49" s="121">
        <v>3</v>
      </c>
      <c r="E49" s="121">
        <v>1</v>
      </c>
      <c r="F49" s="67"/>
      <c r="G49" s="67"/>
      <c r="H49" s="104" t="s">
        <v>85</v>
      </c>
      <c r="I49" s="91">
        <f>+'[1]EJ. DESAGREGADA'!T30</f>
        <v>1596</v>
      </c>
      <c r="J49" s="91">
        <f>+'[1]EJ. DESAGREGADA'!X30</f>
        <v>1596</v>
      </c>
      <c r="K49" s="105">
        <f t="shared" si="15"/>
        <v>1</v>
      </c>
      <c r="L49" s="91">
        <f>+'[1]EJ. DESAGREGADA'!AB30</f>
        <v>0</v>
      </c>
      <c r="M49" s="91">
        <f>+'[1]EJ. DESAGREGADA'!W30</f>
        <v>0</v>
      </c>
      <c r="N49" s="91">
        <f>+'[1]EJ. DESAGREGADA'!Y30</f>
        <v>1596</v>
      </c>
      <c r="O49" s="105">
        <f t="shared" si="17"/>
        <v>1</v>
      </c>
      <c r="P49" s="91">
        <f>+'[1]EJ. DESAGREGADA'!AA30</f>
        <v>1596</v>
      </c>
      <c r="Q49" s="105">
        <f t="shared" ref="Q49:Q54" si="18">+P49/I49</f>
        <v>1</v>
      </c>
      <c r="R49" s="115">
        <v>0</v>
      </c>
      <c r="S49" s="8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50"/>
    </row>
    <row r="50" spans="1:52" s="51" customFormat="1" ht="22.5">
      <c r="A50" s="119">
        <v>2</v>
      </c>
      <c r="B50" s="120">
        <v>2</v>
      </c>
      <c r="C50" s="120">
        <v>1</v>
      </c>
      <c r="D50" s="121">
        <v>3</v>
      </c>
      <c r="E50" s="121">
        <v>2</v>
      </c>
      <c r="F50" s="67"/>
      <c r="G50" s="67"/>
      <c r="H50" s="104" t="s">
        <v>86</v>
      </c>
      <c r="I50" s="91">
        <f>+'[1]EJ. DESAGREGADA'!T31</f>
        <v>4570915</v>
      </c>
      <c r="J50" s="91">
        <f>+'[1]EJ. DESAGREGADA'!X31</f>
        <v>4570915</v>
      </c>
      <c r="K50" s="105">
        <f t="shared" si="15"/>
        <v>1</v>
      </c>
      <c r="L50" s="91">
        <f>+'[1]EJ. DESAGREGADA'!AB31</f>
        <v>0</v>
      </c>
      <c r="M50" s="91">
        <f>+'[1]EJ. DESAGREGADA'!W31</f>
        <v>0</v>
      </c>
      <c r="N50" s="91">
        <f>+'[1]EJ. DESAGREGADA'!Y31</f>
        <v>4570915</v>
      </c>
      <c r="O50" s="105">
        <f t="shared" si="17"/>
        <v>1</v>
      </c>
      <c r="P50" s="91">
        <f>+'[1]EJ. DESAGREGADA'!AA31</f>
        <v>4570915</v>
      </c>
      <c r="Q50" s="105">
        <f t="shared" si="18"/>
        <v>1</v>
      </c>
      <c r="R50" s="115">
        <v>0</v>
      </c>
      <c r="S50" s="8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50"/>
    </row>
    <row r="51" spans="1:52" s="51" customFormat="1">
      <c r="A51" s="119">
        <v>2</v>
      </c>
      <c r="B51" s="120">
        <v>2</v>
      </c>
      <c r="C51" s="120">
        <v>1</v>
      </c>
      <c r="D51" s="121">
        <v>3</v>
      </c>
      <c r="E51" s="121">
        <v>4</v>
      </c>
      <c r="F51" s="67"/>
      <c r="G51" s="67"/>
      <c r="H51" s="104" t="s">
        <v>87</v>
      </c>
      <c r="I51" s="91">
        <f>+'[1]EJ. DESAGREGADA'!T32</f>
        <v>56265</v>
      </c>
      <c r="J51" s="91">
        <f>+'[1]EJ. DESAGREGADA'!X32</f>
        <v>56265</v>
      </c>
      <c r="K51" s="105">
        <f t="shared" si="15"/>
        <v>1</v>
      </c>
      <c r="L51" s="91">
        <f>+'[1]EJ. DESAGREGADA'!AB32</f>
        <v>0</v>
      </c>
      <c r="M51" s="91">
        <f>+'[1]EJ. DESAGREGADA'!W32</f>
        <v>0</v>
      </c>
      <c r="N51" s="91">
        <f>+'[1]EJ. DESAGREGADA'!Y32</f>
        <v>56265</v>
      </c>
      <c r="O51" s="105">
        <f t="shared" si="17"/>
        <v>1</v>
      </c>
      <c r="P51" s="91">
        <f>+'[1]EJ. DESAGREGADA'!AA32</f>
        <v>56265</v>
      </c>
      <c r="Q51" s="105">
        <f t="shared" si="18"/>
        <v>1</v>
      </c>
      <c r="R51" s="115">
        <v>0</v>
      </c>
      <c r="S51" s="8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50"/>
    </row>
    <row r="52" spans="1:52" ht="22.5">
      <c r="A52" s="73">
        <v>2</v>
      </c>
      <c r="B52" s="74">
        <v>2</v>
      </c>
      <c r="C52" s="74">
        <v>1</v>
      </c>
      <c r="D52" s="75">
        <v>3</v>
      </c>
      <c r="E52" s="75">
        <v>5</v>
      </c>
      <c r="F52" s="67"/>
      <c r="G52" s="67"/>
      <c r="H52" s="104" t="s">
        <v>88</v>
      </c>
      <c r="I52" s="91">
        <f>+'[1]EJ. DESAGREGADA'!T33</f>
        <v>3701910</v>
      </c>
      <c r="J52" s="91">
        <f>+'[1]EJ. DESAGREGADA'!X33</f>
        <v>701910</v>
      </c>
      <c r="K52" s="105">
        <f t="shared" si="15"/>
        <v>0.18960752692528993</v>
      </c>
      <c r="L52" s="91">
        <f>+'[1]EJ. DESAGREGADA'!AB33</f>
        <v>1068468.73</v>
      </c>
      <c r="M52" s="91">
        <f>+'[1]EJ. DESAGREGADA'!W33</f>
        <v>1931531.27</v>
      </c>
      <c r="N52" s="91">
        <f>+'[1]EJ. DESAGREGADA'!Y33</f>
        <v>701910</v>
      </c>
      <c r="O52" s="105">
        <f t="shared" si="17"/>
        <v>0.18960752692528993</v>
      </c>
      <c r="P52" s="91">
        <f>+'[1]EJ. DESAGREGADA'!AA33</f>
        <v>701910</v>
      </c>
      <c r="Q52" s="105">
        <f t="shared" si="18"/>
        <v>0.18960752692528993</v>
      </c>
      <c r="R52" s="115">
        <v>0</v>
      </c>
    </row>
    <row r="53" spans="1:52">
      <c r="A53" s="73">
        <v>2</v>
      </c>
      <c r="B53" s="74">
        <v>2</v>
      </c>
      <c r="C53" s="74">
        <v>1</v>
      </c>
      <c r="D53" s="75">
        <v>3</v>
      </c>
      <c r="E53" s="75">
        <v>6</v>
      </c>
      <c r="F53" s="67"/>
      <c r="G53" s="67"/>
      <c r="H53" s="104" t="s">
        <v>89</v>
      </c>
      <c r="I53" s="91">
        <f>+'[1]EJ. DESAGREGADA'!T34</f>
        <v>505576</v>
      </c>
      <c r="J53" s="91">
        <f>+'[1]EJ. DESAGREGADA'!X34</f>
        <v>505576</v>
      </c>
      <c r="K53" s="105">
        <f t="shared" si="15"/>
        <v>1</v>
      </c>
      <c r="L53" s="91">
        <f>+'[1]EJ. DESAGREGADA'!AB34</f>
        <v>0</v>
      </c>
      <c r="M53" s="91">
        <f>+'[1]EJ. DESAGREGADA'!W34</f>
        <v>0</v>
      </c>
      <c r="N53" s="91">
        <f>+'[1]EJ. DESAGREGADA'!Y34</f>
        <v>505576</v>
      </c>
      <c r="O53" s="105">
        <f t="shared" si="17"/>
        <v>1</v>
      </c>
      <c r="P53" s="91">
        <f>+'[1]EJ. DESAGREGADA'!AA34</f>
        <v>505576</v>
      </c>
      <c r="Q53" s="105">
        <f t="shared" si="18"/>
        <v>1</v>
      </c>
      <c r="R53" s="115">
        <v>0</v>
      </c>
    </row>
    <row r="54" spans="1:52">
      <c r="A54" s="73">
        <v>2</v>
      </c>
      <c r="B54" s="74">
        <v>2</v>
      </c>
      <c r="C54" s="74">
        <v>1</v>
      </c>
      <c r="D54" s="75">
        <v>3</v>
      </c>
      <c r="E54" s="75">
        <v>8</v>
      </c>
      <c r="F54" s="67"/>
      <c r="G54" s="67"/>
      <c r="H54" s="104" t="s">
        <v>90</v>
      </c>
      <c r="I54" s="91">
        <f>+'[1]EJ. DESAGREGADA'!T35</f>
        <v>853946</v>
      </c>
      <c r="J54" s="91">
        <f>+'[1]EJ. DESAGREGADA'!X35</f>
        <v>500000</v>
      </c>
      <c r="K54" s="105">
        <f t="shared" si="15"/>
        <v>0.58551711700739861</v>
      </c>
      <c r="L54" s="91">
        <f>+'[1]EJ. DESAGREGADA'!AB35</f>
        <v>0</v>
      </c>
      <c r="M54" s="91">
        <f>+'[1]EJ. DESAGREGADA'!W35</f>
        <v>353946</v>
      </c>
      <c r="N54" s="91">
        <f>+'[1]EJ. DESAGREGADA'!Y35</f>
        <v>500000</v>
      </c>
      <c r="O54" s="105">
        <f t="shared" si="17"/>
        <v>0.58551711700739861</v>
      </c>
      <c r="P54" s="91">
        <f>+'[1]EJ. DESAGREGADA'!AA35</f>
        <v>500000</v>
      </c>
      <c r="Q54" s="105">
        <f t="shared" si="18"/>
        <v>0.58551711700739861</v>
      </c>
      <c r="R54" s="115">
        <v>0</v>
      </c>
      <c r="S54" s="83"/>
    </row>
    <row r="55" spans="1:52" s="86" customFormat="1">
      <c r="A55" s="116">
        <v>2</v>
      </c>
      <c r="B55" s="117">
        <v>2</v>
      </c>
      <c r="C55" s="117">
        <v>1</v>
      </c>
      <c r="D55" s="118">
        <v>4</v>
      </c>
      <c r="E55" s="67"/>
      <c r="F55" s="67"/>
      <c r="G55" s="67"/>
      <c r="H55" s="98" t="s">
        <v>91</v>
      </c>
      <c r="I55" s="113">
        <f>+I56+I57+I58+I59+I60</f>
        <v>1250116506.01</v>
      </c>
      <c r="J55" s="113">
        <f>+J56+J57+J58+J59+J60</f>
        <v>335116514.25</v>
      </c>
      <c r="K55" s="101">
        <f t="shared" si="15"/>
        <v>0.26806822615245057</v>
      </c>
      <c r="L55" s="113">
        <f>+L56+L57+L58+L59+L60</f>
        <v>700000000</v>
      </c>
      <c r="M55" s="113">
        <f>+M56+M57+M58+M59+M60</f>
        <v>214999991.75999999</v>
      </c>
      <c r="N55" s="113">
        <f>+N56+N57+N58+N59+N60</f>
        <v>298373706</v>
      </c>
      <c r="O55" s="101">
        <f t="shared" si="17"/>
        <v>0.23867671898223319</v>
      </c>
      <c r="P55" s="113">
        <f t="shared" ref="P55:R55" si="19">+P56+P57+P58+P59+P60</f>
        <v>298373706</v>
      </c>
      <c r="Q55" s="101">
        <f>+P55/I55</f>
        <v>0.23867671898223319</v>
      </c>
      <c r="R55" s="114">
        <f t="shared" si="19"/>
        <v>0</v>
      </c>
      <c r="S55" s="8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5"/>
    </row>
    <row r="56" spans="1:52" ht="22.5">
      <c r="A56" s="73">
        <v>2</v>
      </c>
      <c r="B56" s="74">
        <v>2</v>
      </c>
      <c r="C56" s="74">
        <v>1</v>
      </c>
      <c r="D56" s="75">
        <v>4</v>
      </c>
      <c r="E56" s="75">
        <v>2</v>
      </c>
      <c r="F56" s="67"/>
      <c r="G56" s="67"/>
      <c r="H56" s="104" t="s">
        <v>92</v>
      </c>
      <c r="I56" s="91">
        <f>+'[1]EJ. DESAGREGADA'!T36</f>
        <v>148937</v>
      </c>
      <c r="J56" s="91">
        <f>+'[1]EJ. DESAGREGADA'!X36</f>
        <v>148937</v>
      </c>
      <c r="K56" s="105">
        <f t="shared" si="15"/>
        <v>1</v>
      </c>
      <c r="L56" s="91">
        <f>+'[1]EJ. DESAGREGADA'!AB36</f>
        <v>0</v>
      </c>
      <c r="M56" s="91">
        <f>+'[1]EJ. DESAGREGADA'!W36</f>
        <v>0</v>
      </c>
      <c r="N56" s="91">
        <f>+'[1]EJ. DESAGREGADA'!Y36</f>
        <v>148937</v>
      </c>
      <c r="O56" s="105">
        <f t="shared" si="17"/>
        <v>1</v>
      </c>
      <c r="P56" s="91">
        <f>+'[1]EJ. DESAGREGADA'!AA36</f>
        <v>148937</v>
      </c>
      <c r="Q56" s="105">
        <f t="shared" ref="Q56:Q60" si="20">+P56/I56</f>
        <v>1</v>
      </c>
      <c r="R56" s="115">
        <v>0</v>
      </c>
    </row>
    <row r="57" spans="1:52">
      <c r="A57" s="73">
        <v>2</v>
      </c>
      <c r="B57" s="74">
        <v>2</v>
      </c>
      <c r="C57" s="74">
        <v>1</v>
      </c>
      <c r="D57" s="75">
        <v>4</v>
      </c>
      <c r="E57" s="75">
        <v>3</v>
      </c>
      <c r="F57" s="67"/>
      <c r="G57" s="67"/>
      <c r="H57" s="104" t="s">
        <v>76</v>
      </c>
      <c r="I57" s="91">
        <f>+'[1]EJ. DESAGREGADA'!T37</f>
        <v>367245</v>
      </c>
      <c r="J57" s="91">
        <f>+'[1]EJ. DESAGREGADA'!X37</f>
        <v>367245</v>
      </c>
      <c r="K57" s="105">
        <f t="shared" si="15"/>
        <v>1</v>
      </c>
      <c r="L57" s="91">
        <f>+'[1]EJ. DESAGREGADA'!AB37</f>
        <v>0</v>
      </c>
      <c r="M57" s="91">
        <f>+'[1]EJ. DESAGREGADA'!W37</f>
        <v>0</v>
      </c>
      <c r="N57" s="91">
        <f>+'[1]EJ. DESAGREGADA'!Y37</f>
        <v>367245</v>
      </c>
      <c r="O57" s="105">
        <f t="shared" si="17"/>
        <v>1</v>
      </c>
      <c r="P57" s="91">
        <f>+'[1]EJ. DESAGREGADA'!AA37</f>
        <v>367245</v>
      </c>
      <c r="Q57" s="105">
        <f t="shared" si="20"/>
        <v>1</v>
      </c>
      <c r="R57" s="115">
        <v>0</v>
      </c>
    </row>
    <row r="58" spans="1:52">
      <c r="A58" s="73">
        <v>2</v>
      </c>
      <c r="B58" s="74">
        <v>2</v>
      </c>
      <c r="C58" s="74">
        <v>1</v>
      </c>
      <c r="D58" s="75">
        <v>4</v>
      </c>
      <c r="E58" s="75">
        <v>6</v>
      </c>
      <c r="F58" s="67"/>
      <c r="G58" s="67"/>
      <c r="H58" s="104" t="s">
        <v>93</v>
      </c>
      <c r="I58" s="91">
        <f>+'[1]EJ. DESAGREGADA'!T38</f>
        <v>56668</v>
      </c>
      <c r="J58" s="91">
        <f>+'[1]EJ. DESAGREGADA'!X38</f>
        <v>56668</v>
      </c>
      <c r="K58" s="105">
        <f t="shared" si="15"/>
        <v>1</v>
      </c>
      <c r="L58" s="91">
        <f>+'[1]EJ. DESAGREGADA'!AB38</f>
        <v>0</v>
      </c>
      <c r="M58" s="91">
        <f>+'[1]EJ. DESAGREGADA'!W38</f>
        <v>0</v>
      </c>
      <c r="N58" s="91">
        <f>+'[1]EJ. DESAGREGADA'!Y38</f>
        <v>56668</v>
      </c>
      <c r="O58" s="105">
        <f t="shared" si="17"/>
        <v>1</v>
      </c>
      <c r="P58" s="91">
        <f>+'[1]EJ. DESAGREGADA'!AA38</f>
        <v>56668</v>
      </c>
      <c r="Q58" s="105">
        <f t="shared" si="20"/>
        <v>1</v>
      </c>
      <c r="R58" s="115">
        <v>0</v>
      </c>
    </row>
    <row r="59" spans="1:52" ht="11.25" customHeight="1">
      <c r="A59" s="73">
        <v>2</v>
      </c>
      <c r="B59" s="74">
        <v>2</v>
      </c>
      <c r="C59" s="74">
        <v>1</v>
      </c>
      <c r="D59" s="75">
        <v>4</v>
      </c>
      <c r="E59" s="75">
        <v>7</v>
      </c>
      <c r="F59" s="67"/>
      <c r="G59" s="67"/>
      <c r="H59" s="104" t="s">
        <v>94</v>
      </c>
      <c r="I59" s="91">
        <f>+'[1]EJ. DESAGREGADA'!T39</f>
        <v>1248680110.01</v>
      </c>
      <c r="J59" s="91">
        <f>+'[1]EJ. DESAGREGADA'!X39</f>
        <v>333680118.25</v>
      </c>
      <c r="K59" s="105">
        <f t="shared" si="15"/>
        <v>0.26722626201463862</v>
      </c>
      <c r="L59" s="91">
        <f>+'[1]EJ. DESAGREGADA'!AB39</f>
        <v>700000000</v>
      </c>
      <c r="M59" s="91">
        <f>+'[1]EJ. DESAGREGADA'!W39</f>
        <v>214999991.75999999</v>
      </c>
      <c r="N59" s="91">
        <f>+'[1]EJ. DESAGREGADA'!Y39</f>
        <v>296937310</v>
      </c>
      <c r="O59" s="105">
        <f t="shared" si="17"/>
        <v>0.23780094486939654</v>
      </c>
      <c r="P59" s="91">
        <f>+'[1]EJ. DESAGREGADA'!AA39</f>
        <v>296937310</v>
      </c>
      <c r="Q59" s="105">
        <f t="shared" si="20"/>
        <v>0.23780094486939654</v>
      </c>
      <c r="R59" s="115">
        <v>0</v>
      </c>
      <c r="S59" s="16"/>
    </row>
    <row r="60" spans="1:52" s="1" customFormat="1" ht="22.5">
      <c r="A60" s="119">
        <v>2</v>
      </c>
      <c r="B60" s="120">
        <v>2</v>
      </c>
      <c r="C60" s="120">
        <v>1</v>
      </c>
      <c r="D60" s="121">
        <v>4</v>
      </c>
      <c r="E60" s="121">
        <v>8</v>
      </c>
      <c r="F60" s="67"/>
      <c r="G60" s="67"/>
      <c r="H60" s="104" t="s">
        <v>95</v>
      </c>
      <c r="I60" s="91">
        <f>+'[1]EJ. DESAGREGADA'!T40</f>
        <v>863546</v>
      </c>
      <c r="J60" s="91">
        <f>+'[1]EJ. DESAGREGADA'!X40</f>
        <v>863546</v>
      </c>
      <c r="K60" s="105">
        <f t="shared" si="15"/>
        <v>1</v>
      </c>
      <c r="L60" s="91">
        <f>+'[1]EJ. DESAGREGADA'!AB40</f>
        <v>0</v>
      </c>
      <c r="M60" s="91">
        <f>+'[1]EJ. DESAGREGADA'!W40</f>
        <v>0</v>
      </c>
      <c r="N60" s="91">
        <f>+'[1]EJ. DESAGREGADA'!Y40</f>
        <v>863546</v>
      </c>
      <c r="O60" s="105">
        <f t="shared" si="17"/>
        <v>1</v>
      </c>
      <c r="P60" s="91">
        <f>+'[1]EJ. DESAGREGADA'!AA40</f>
        <v>863546</v>
      </c>
      <c r="Q60" s="105">
        <f t="shared" si="20"/>
        <v>1</v>
      </c>
      <c r="R60" s="115">
        <v>0</v>
      </c>
      <c r="S60" s="83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8"/>
    </row>
    <row r="61" spans="1:52" s="86" customFormat="1" ht="33.75">
      <c r="A61" s="116">
        <v>2</v>
      </c>
      <c r="B61" s="117">
        <v>2</v>
      </c>
      <c r="C61" s="117">
        <v>2</v>
      </c>
      <c r="D61" s="118">
        <v>6</v>
      </c>
      <c r="E61" s="67"/>
      <c r="F61" s="117"/>
      <c r="G61" s="117"/>
      <c r="H61" s="98" t="s">
        <v>96</v>
      </c>
      <c r="I61" s="113">
        <f>+I62+I63+I64+I65</f>
        <v>852174146.45000005</v>
      </c>
      <c r="J61" s="113">
        <f>+J62+J63+J64+J65</f>
        <v>790696374.45000005</v>
      </c>
      <c r="K61" s="101">
        <f>+J61/I61</f>
        <v>0.92785773629004697</v>
      </c>
      <c r="L61" s="113">
        <f>+L62+L63+L64+L65</f>
        <v>27985277.73</v>
      </c>
      <c r="M61" s="113">
        <f>+M62+M63+M64+M65</f>
        <v>33492494.27</v>
      </c>
      <c r="N61" s="113">
        <f>+N62+N63+N64+N65</f>
        <v>632781456.71000004</v>
      </c>
      <c r="O61" s="101">
        <f>+N61/I61</f>
        <v>0.74254946520737641</v>
      </c>
      <c r="P61" s="113">
        <f>+P62+P63+P64+P65</f>
        <v>632781456.71000004</v>
      </c>
      <c r="Q61" s="101">
        <f>+P61/I61</f>
        <v>0.74254946520737641</v>
      </c>
      <c r="R61" s="114">
        <f>+R62+R63+R64+R65</f>
        <v>0</v>
      </c>
      <c r="S61" s="8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5"/>
    </row>
    <row r="62" spans="1:52" ht="22.5">
      <c r="A62" s="73">
        <v>2</v>
      </c>
      <c r="B62" s="74">
        <v>2</v>
      </c>
      <c r="C62" s="74">
        <v>2</v>
      </c>
      <c r="D62" s="75">
        <v>6</v>
      </c>
      <c r="E62" s="75">
        <v>3</v>
      </c>
      <c r="F62" s="74"/>
      <c r="G62" s="74"/>
      <c r="H62" s="104" t="s">
        <v>97</v>
      </c>
      <c r="I62" s="91">
        <f>+'[1]EJ. DESAGREGADA'!T41</f>
        <v>25893139.449999999</v>
      </c>
      <c r="J62" s="91">
        <f>+'[1]EJ. DESAGREGADA'!X41</f>
        <v>14993139.449999999</v>
      </c>
      <c r="K62" s="105">
        <f t="shared" ref="K62:K64" si="21">+J62/I62</f>
        <v>0.57903907245206609</v>
      </c>
      <c r="L62" s="91">
        <f>+'[1]EJ. DESAGREGADA'!AB41</f>
        <v>1368468.7300000004</v>
      </c>
      <c r="M62" s="91">
        <f>+'[1]EJ. DESAGREGADA'!W41</f>
        <v>9531531.2699999996</v>
      </c>
      <c r="N62" s="91">
        <f>+'[1]EJ. DESAGREGADA'!Y41</f>
        <v>8293406.71</v>
      </c>
      <c r="O62" s="105">
        <f t="shared" ref="O62:O65" si="22">+N62/I62</f>
        <v>0.32029359460310636</v>
      </c>
      <c r="P62" s="91">
        <f>+'[1]EJ. DESAGREGADA'!AA41</f>
        <v>8293406.71</v>
      </c>
      <c r="Q62" s="105">
        <f t="shared" ref="Q62:Q65" si="23">+P62/I62</f>
        <v>0.32029359460310636</v>
      </c>
      <c r="R62" s="115">
        <v>0</v>
      </c>
    </row>
    <row r="63" spans="1:52">
      <c r="A63" s="73">
        <v>2</v>
      </c>
      <c r="B63" s="74">
        <v>2</v>
      </c>
      <c r="C63" s="74">
        <v>2</v>
      </c>
      <c r="D63" s="75">
        <v>6</v>
      </c>
      <c r="E63" s="75">
        <v>4</v>
      </c>
      <c r="F63" s="74"/>
      <c r="G63" s="74"/>
      <c r="H63" s="104" t="s">
        <v>98</v>
      </c>
      <c r="I63" s="91">
        <f>+'[1]EJ. DESAGREGADA'!T42</f>
        <v>599900001</v>
      </c>
      <c r="J63" s="91">
        <f>+'[1]EJ. DESAGREGADA'!X42</f>
        <v>574894099</v>
      </c>
      <c r="K63" s="105">
        <f t="shared" si="21"/>
        <v>0.95831654949438816</v>
      </c>
      <c r="L63" s="91">
        <f>+'[1]EJ. DESAGREGADA'!AB42</f>
        <v>11878729</v>
      </c>
      <c r="M63" s="91">
        <f>+'[1]EJ. DESAGREGADA'!W42</f>
        <v>13127173</v>
      </c>
      <c r="N63" s="91">
        <f>+'[1]EJ. DESAGREGADA'!Y42</f>
        <v>462716404</v>
      </c>
      <c r="O63" s="105">
        <f t="shared" si="22"/>
        <v>0.77132255914098591</v>
      </c>
      <c r="P63" s="91">
        <f>+'[1]EJ. DESAGREGADA'!AA42</f>
        <v>462716404</v>
      </c>
      <c r="Q63" s="105">
        <f t="shared" si="23"/>
        <v>0.77132255914098591</v>
      </c>
      <c r="R63" s="115">
        <v>0</v>
      </c>
    </row>
    <row r="64" spans="1:52">
      <c r="A64" s="73">
        <v>2</v>
      </c>
      <c r="B64" s="74">
        <v>2</v>
      </c>
      <c r="C64" s="74">
        <v>2</v>
      </c>
      <c r="D64" s="75">
        <v>6</v>
      </c>
      <c r="E64" s="75">
        <v>8</v>
      </c>
      <c r="F64" s="74"/>
      <c r="G64" s="74"/>
      <c r="H64" s="104" t="s">
        <v>99</v>
      </c>
      <c r="I64" s="91">
        <f>+'[1]EJ. DESAGREGADA'!T43</f>
        <v>105076006</v>
      </c>
      <c r="J64" s="91">
        <f>+'[1]EJ. DESAGREGADA'!X43</f>
        <v>98242216</v>
      </c>
      <c r="K64" s="105">
        <f t="shared" si="21"/>
        <v>0.93496336356751131</v>
      </c>
      <c r="L64" s="91">
        <f>+'[1]EJ. DESAGREGADA'!AB43</f>
        <v>0</v>
      </c>
      <c r="M64" s="91">
        <f>+'[1]EJ. DESAGREGADA'!W43</f>
        <v>6833790</v>
      </c>
      <c r="N64" s="91">
        <f>+'[1]EJ. DESAGREGADA'!Y43</f>
        <v>59204726</v>
      </c>
      <c r="O64" s="105">
        <f t="shared" si="22"/>
        <v>0.56344667306825502</v>
      </c>
      <c r="P64" s="91">
        <f>+'[1]EJ. DESAGREGADA'!AA43</f>
        <v>59204726</v>
      </c>
      <c r="Q64" s="105">
        <f t="shared" si="23"/>
        <v>0.56344667306825502</v>
      </c>
      <c r="R64" s="115">
        <v>0</v>
      </c>
    </row>
    <row r="65" spans="1:52" ht="22.5">
      <c r="A65" s="73">
        <v>2</v>
      </c>
      <c r="B65" s="74">
        <v>2</v>
      </c>
      <c r="C65" s="74">
        <v>2</v>
      </c>
      <c r="D65" s="75">
        <v>6</v>
      </c>
      <c r="E65" s="75">
        <v>9</v>
      </c>
      <c r="F65" s="67"/>
      <c r="G65" s="67"/>
      <c r="H65" s="104" t="s">
        <v>100</v>
      </c>
      <c r="I65" s="91">
        <f>+'[1]EJ. DESAGREGADA'!T44</f>
        <v>121305000</v>
      </c>
      <c r="J65" s="91">
        <f>+'[1]EJ. DESAGREGADA'!X44</f>
        <v>102566920</v>
      </c>
      <c r="K65" s="105">
        <f>+J65/I65</f>
        <v>0.84552920324801117</v>
      </c>
      <c r="L65" s="91">
        <f>+'[1]EJ. DESAGREGADA'!AB44</f>
        <v>14738080</v>
      </c>
      <c r="M65" s="91">
        <f>+'[1]EJ. DESAGREGADA'!W44</f>
        <v>4000000</v>
      </c>
      <c r="N65" s="91">
        <f>+'[1]EJ. DESAGREGADA'!Y44</f>
        <v>102566920</v>
      </c>
      <c r="O65" s="105">
        <f t="shared" si="22"/>
        <v>0.84552920324801117</v>
      </c>
      <c r="P65" s="91">
        <f>+'[1]EJ. DESAGREGADA'!AA44</f>
        <v>102566920</v>
      </c>
      <c r="Q65" s="105">
        <f t="shared" si="23"/>
        <v>0.84552920324801117</v>
      </c>
      <c r="R65" s="115">
        <v>0</v>
      </c>
      <c r="S65" s="83"/>
    </row>
    <row r="66" spans="1:52" s="86" customFormat="1" ht="22.5">
      <c r="A66" s="116">
        <v>2</v>
      </c>
      <c r="B66" s="117">
        <v>2</v>
      </c>
      <c r="C66" s="117">
        <v>2</v>
      </c>
      <c r="D66" s="118">
        <v>7</v>
      </c>
      <c r="E66" s="67"/>
      <c r="F66" s="117"/>
      <c r="G66" s="67"/>
      <c r="H66" s="98" t="s">
        <v>101</v>
      </c>
      <c r="I66" s="113">
        <f>+I67+I68+I69</f>
        <v>3375359966.5</v>
      </c>
      <c r="J66" s="113">
        <f t="shared" ref="J66:R66" si="24">+J67+J68+J69</f>
        <v>3082494369.5</v>
      </c>
      <c r="K66" s="101">
        <f t="shared" si="2"/>
        <v>0.91323426244707162</v>
      </c>
      <c r="L66" s="113">
        <f>+L67+L68+L69</f>
        <v>243862873</v>
      </c>
      <c r="M66" s="113">
        <f t="shared" si="24"/>
        <v>49002724</v>
      </c>
      <c r="N66" s="113">
        <f t="shared" si="24"/>
        <v>3033259119.9700003</v>
      </c>
      <c r="O66" s="101">
        <f t="shared" si="3"/>
        <v>0.89864759613039635</v>
      </c>
      <c r="P66" s="113">
        <f t="shared" si="24"/>
        <v>3033259119.9700003</v>
      </c>
      <c r="Q66" s="101">
        <f t="shared" si="4"/>
        <v>0.89864759613039635</v>
      </c>
      <c r="R66" s="114">
        <f t="shared" si="24"/>
        <v>0</v>
      </c>
      <c r="S66" s="8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5"/>
    </row>
    <row r="67" spans="1:52">
      <c r="A67" s="73">
        <v>2</v>
      </c>
      <c r="B67" s="74">
        <v>2</v>
      </c>
      <c r="C67" s="74">
        <v>2</v>
      </c>
      <c r="D67" s="75">
        <v>7</v>
      </c>
      <c r="E67" s="75">
        <v>1</v>
      </c>
      <c r="F67" s="67"/>
      <c r="G67" s="67"/>
      <c r="H67" s="104" t="s">
        <v>102</v>
      </c>
      <c r="I67" s="91">
        <f>+'[1]EJ. DESAGREGADA'!T45</f>
        <v>207016764</v>
      </c>
      <c r="J67" s="91">
        <f>+'[1]EJ. DESAGREGADA'!X45</f>
        <v>207016764</v>
      </c>
      <c r="K67" s="105">
        <f t="shared" si="2"/>
        <v>1</v>
      </c>
      <c r="L67" s="91">
        <f>+'[1]EJ. DESAGREGADA'!AB45</f>
        <v>0</v>
      </c>
      <c r="M67" s="91">
        <f>+'[1]EJ. DESAGREGADA'!W45</f>
        <v>0</v>
      </c>
      <c r="N67" s="91">
        <f>+'[1]EJ. DESAGREGADA'!Y45</f>
        <v>205726765.16999999</v>
      </c>
      <c r="O67" s="105">
        <f t="shared" si="3"/>
        <v>0.99376862624516726</v>
      </c>
      <c r="P67" s="91">
        <f>+'[1]EJ. DESAGREGADA'!AA45</f>
        <v>205726765.16999999</v>
      </c>
      <c r="Q67" s="105">
        <f t="shared" si="4"/>
        <v>0.99376862624516726</v>
      </c>
      <c r="R67" s="115">
        <v>0</v>
      </c>
      <c r="T67" s="122"/>
    </row>
    <row r="68" spans="1:52">
      <c r="A68" s="73">
        <v>2</v>
      </c>
      <c r="B68" s="74">
        <v>2</v>
      </c>
      <c r="C68" s="74">
        <v>2</v>
      </c>
      <c r="D68" s="75">
        <v>7</v>
      </c>
      <c r="E68" s="75">
        <v>2</v>
      </c>
      <c r="F68" s="67"/>
      <c r="G68" s="67"/>
      <c r="H68" s="104" t="s">
        <v>103</v>
      </c>
      <c r="I68" s="91">
        <f>+'[1]EJ. DESAGREGADA'!T46</f>
        <v>2759487929</v>
      </c>
      <c r="J68" s="91">
        <f>+'[1]EJ. DESAGREGADA'!X46</f>
        <v>2529530602</v>
      </c>
      <c r="K68" s="105">
        <f t="shared" si="2"/>
        <v>0.91666666681766085</v>
      </c>
      <c r="L68" s="91">
        <f>+'[1]EJ. DESAGREGADA'!AB46</f>
        <v>229067008</v>
      </c>
      <c r="M68" s="91">
        <f>+'[1]EJ. DESAGREGADA'!W46</f>
        <v>890319</v>
      </c>
      <c r="N68" s="91">
        <f>+'[1]EJ. DESAGREGADA'!Y46</f>
        <v>2529530602</v>
      </c>
      <c r="O68" s="105">
        <f t="shared" si="3"/>
        <v>0.91666666681766085</v>
      </c>
      <c r="P68" s="91">
        <f>+'[1]EJ. DESAGREGADA'!AA46</f>
        <v>2529530602</v>
      </c>
      <c r="Q68" s="105">
        <f t="shared" si="4"/>
        <v>0.91666666681766085</v>
      </c>
      <c r="R68" s="115">
        <v>0</v>
      </c>
      <c r="T68" s="122"/>
    </row>
    <row r="69" spans="1:52">
      <c r="A69" s="73">
        <v>2</v>
      </c>
      <c r="B69" s="74">
        <v>2</v>
      </c>
      <c r="C69" s="74">
        <v>2</v>
      </c>
      <c r="D69" s="75">
        <v>7</v>
      </c>
      <c r="E69" s="75">
        <v>3</v>
      </c>
      <c r="F69" s="67"/>
      <c r="G69" s="67"/>
      <c r="H69" s="104" t="s">
        <v>104</v>
      </c>
      <c r="I69" s="91">
        <f>+'[1]EJ. DESAGREGADA'!T47</f>
        <v>408855273.5</v>
      </c>
      <c r="J69" s="91">
        <f>+'[1]EJ. DESAGREGADA'!X47</f>
        <v>345947003.5</v>
      </c>
      <c r="K69" s="105">
        <f t="shared" si="2"/>
        <v>0.84613560328701498</v>
      </c>
      <c r="L69" s="91">
        <f>+'[1]EJ. DESAGREGADA'!AB47</f>
        <v>14795865</v>
      </c>
      <c r="M69" s="91">
        <f>+'[1]EJ. DESAGREGADA'!W47</f>
        <v>48112405</v>
      </c>
      <c r="N69" s="91">
        <f>+'[1]EJ. DESAGREGADA'!Y47</f>
        <v>298001752.80000001</v>
      </c>
      <c r="O69" s="105">
        <f t="shared" si="3"/>
        <v>0.72886855597815836</v>
      </c>
      <c r="P69" s="91">
        <f>+'[1]EJ. DESAGREGADA'!AA47</f>
        <v>298001752.80000001</v>
      </c>
      <c r="Q69" s="105">
        <f t="shared" si="4"/>
        <v>0.72886855597815836</v>
      </c>
      <c r="R69" s="115">
        <v>0</v>
      </c>
      <c r="S69" s="83"/>
      <c r="T69" s="122"/>
    </row>
    <row r="70" spans="1:52" s="86" customFormat="1" ht="22.5">
      <c r="A70" s="116">
        <v>2</v>
      </c>
      <c r="B70" s="117">
        <v>2</v>
      </c>
      <c r="C70" s="117">
        <v>2</v>
      </c>
      <c r="D70" s="118">
        <v>8</v>
      </c>
      <c r="E70" s="67"/>
      <c r="F70" s="117"/>
      <c r="G70" s="67"/>
      <c r="H70" s="98" t="s">
        <v>105</v>
      </c>
      <c r="I70" s="113">
        <f>+I71+I72+I73+I74+I75+I76</f>
        <v>11204654156.68</v>
      </c>
      <c r="J70" s="113">
        <f t="shared" ref="J70:R70" si="25">+J71+J72+J73+J74+J75+J76</f>
        <v>8237246449.1999998</v>
      </c>
      <c r="K70" s="101">
        <f t="shared" si="2"/>
        <v>0.73516293622406104</v>
      </c>
      <c r="L70" s="113">
        <f>+L71+L72+L73+L74+L75+L76</f>
        <v>863878176.1099999</v>
      </c>
      <c r="M70" s="113">
        <f t="shared" si="25"/>
        <v>2103529531.3700001</v>
      </c>
      <c r="N70" s="113">
        <f t="shared" si="25"/>
        <v>6900056874.8000002</v>
      </c>
      <c r="O70" s="101">
        <f t="shared" si="3"/>
        <v>0.61582060260970384</v>
      </c>
      <c r="P70" s="113">
        <f t="shared" si="25"/>
        <v>6691800798.0700006</v>
      </c>
      <c r="Q70" s="101">
        <f t="shared" si="4"/>
        <v>0.5972340336877312</v>
      </c>
      <c r="R70" s="114">
        <f t="shared" si="25"/>
        <v>0</v>
      </c>
      <c r="S70" s="83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5"/>
    </row>
    <row r="71" spans="1:52">
      <c r="A71" s="73">
        <v>2</v>
      </c>
      <c r="B71" s="74">
        <v>2</v>
      </c>
      <c r="C71" s="74">
        <v>2</v>
      </c>
      <c r="D71" s="75">
        <v>8</v>
      </c>
      <c r="E71" s="75">
        <v>2</v>
      </c>
      <c r="F71" s="74"/>
      <c r="G71" s="123"/>
      <c r="H71" s="104" t="s">
        <v>106</v>
      </c>
      <c r="I71" s="91">
        <f>+'[1]EJ. DESAGREGADA'!T48</f>
        <v>3233919142.5799999</v>
      </c>
      <c r="J71" s="91">
        <f>+'[1]EJ. DESAGREGADA'!X48</f>
        <v>3216185502.5799999</v>
      </c>
      <c r="K71" s="105">
        <f t="shared" si="2"/>
        <v>0.99451636258726861</v>
      </c>
      <c r="L71" s="91">
        <f>+'[1]EJ. DESAGREGADA'!AB48</f>
        <v>16800000</v>
      </c>
      <c r="M71" s="91">
        <f>+'[1]EJ. DESAGREGADA'!W48</f>
        <v>933640</v>
      </c>
      <c r="N71" s="91">
        <f>+'[1]EJ. DESAGREGADA'!Y48</f>
        <v>2501825941.9200001</v>
      </c>
      <c r="O71" s="105">
        <f t="shared" si="3"/>
        <v>0.7736204374992689</v>
      </c>
      <c r="P71" s="91">
        <f>+'[1]EJ. DESAGREGADA'!AA48</f>
        <v>2464021426.9200001</v>
      </c>
      <c r="Q71" s="105">
        <f t="shared" si="4"/>
        <v>0.76193043743023814</v>
      </c>
      <c r="R71" s="115">
        <v>0</v>
      </c>
    </row>
    <row r="72" spans="1:52">
      <c r="A72" s="73">
        <v>2</v>
      </c>
      <c r="B72" s="74">
        <v>2</v>
      </c>
      <c r="C72" s="74">
        <v>2</v>
      </c>
      <c r="D72" s="75">
        <v>8</v>
      </c>
      <c r="E72" s="75">
        <v>3</v>
      </c>
      <c r="F72" s="74"/>
      <c r="G72" s="123"/>
      <c r="H72" s="104" t="s">
        <v>107</v>
      </c>
      <c r="I72" s="91">
        <f>+'[1]EJ. DESAGREGADA'!T49</f>
        <v>2474201453.8400002</v>
      </c>
      <c r="J72" s="91">
        <f>+'[1]EJ. DESAGREGADA'!X49</f>
        <v>784673956.94000006</v>
      </c>
      <c r="K72" s="105">
        <f t="shared" si="2"/>
        <v>0.31714230695409767</v>
      </c>
      <c r="L72" s="91">
        <f>+'[1]EJ. DESAGREGADA'!AB49</f>
        <v>544863164</v>
      </c>
      <c r="M72" s="91">
        <f>+'[1]EJ. DESAGREGADA'!W49</f>
        <v>1144664332.9000001</v>
      </c>
      <c r="N72" s="91">
        <f>+'[1]EJ. DESAGREGADA'!Y49</f>
        <v>643831642.60000002</v>
      </c>
      <c r="O72" s="105">
        <f t="shared" si="3"/>
        <v>0.26021795500959027</v>
      </c>
      <c r="P72" s="91">
        <f>+'[1]EJ. DESAGREGADA'!AA49</f>
        <v>638807462.60000002</v>
      </c>
      <c r="Q72" s="105">
        <f t="shared" si="4"/>
        <v>0.2581873281209825</v>
      </c>
      <c r="R72" s="115">
        <v>0</v>
      </c>
    </row>
    <row r="73" spans="1:52" ht="22.5">
      <c r="A73" s="73">
        <v>2</v>
      </c>
      <c r="B73" s="74">
        <v>2</v>
      </c>
      <c r="C73" s="74">
        <v>2</v>
      </c>
      <c r="D73" s="75">
        <v>8</v>
      </c>
      <c r="E73" s="75">
        <v>4</v>
      </c>
      <c r="F73" s="67"/>
      <c r="G73" s="67"/>
      <c r="H73" s="104" t="s">
        <v>108</v>
      </c>
      <c r="I73" s="91">
        <f>+'[1]EJ. DESAGREGADA'!T50</f>
        <v>4803489171.6499996</v>
      </c>
      <c r="J73" s="91">
        <f>+'[1]EJ. DESAGREGADA'!X50</f>
        <v>3649393388.0700002</v>
      </c>
      <c r="K73" s="105">
        <f t="shared" si="2"/>
        <v>0.75973802743401053</v>
      </c>
      <c r="L73" s="91">
        <f>+'[1]EJ. DESAGREGADA'!AB50</f>
        <v>271376337.82999992</v>
      </c>
      <c r="M73" s="91">
        <f>+'[1]EJ. DESAGREGADA'!W50</f>
        <v>882719445.75</v>
      </c>
      <c r="N73" s="91">
        <f>+'[1]EJ. DESAGREGADA'!Y50</f>
        <v>3352901077.9699998</v>
      </c>
      <c r="O73" s="105">
        <f t="shared" si="3"/>
        <v>0.69801366426694322</v>
      </c>
      <c r="P73" s="91">
        <f>+'[1]EJ. DESAGREGADA'!AA50</f>
        <v>3187473696.2399998</v>
      </c>
      <c r="Q73" s="105">
        <f t="shared" si="4"/>
        <v>0.66357466048895075</v>
      </c>
      <c r="R73" s="115">
        <v>0</v>
      </c>
    </row>
    <row r="74" spans="1:52">
      <c r="A74" s="73">
        <v>2</v>
      </c>
      <c r="B74" s="74">
        <v>2</v>
      </c>
      <c r="C74" s="74">
        <v>2</v>
      </c>
      <c r="D74" s="75">
        <v>8</v>
      </c>
      <c r="E74" s="75">
        <v>5</v>
      </c>
      <c r="F74" s="67"/>
      <c r="G74" s="67"/>
      <c r="H74" s="104" t="s">
        <v>109</v>
      </c>
      <c r="I74" s="91">
        <f>+'[1]EJ. DESAGREGADA'!T51</f>
        <v>684775453.61000001</v>
      </c>
      <c r="J74" s="91">
        <f>+'[1]EJ. DESAGREGADA'!X51</f>
        <v>579124666.61000001</v>
      </c>
      <c r="K74" s="105">
        <f t="shared" si="2"/>
        <v>0.84571469896733298</v>
      </c>
      <c r="L74" s="91">
        <f>+'[1]EJ. DESAGREGADA'!AB51</f>
        <v>30838674.279999971</v>
      </c>
      <c r="M74" s="91">
        <f>+'[1]EJ. DESAGREGADA'!W51</f>
        <v>74812112.719999999</v>
      </c>
      <c r="N74" s="91">
        <f>+'[1]EJ. DESAGREGADA'!Y51</f>
        <v>399275877.31</v>
      </c>
      <c r="O74" s="105">
        <f t="shared" si="3"/>
        <v>0.58307562749963804</v>
      </c>
      <c r="P74" s="91">
        <f>+'[1]EJ. DESAGREGADA'!AA51</f>
        <v>399275877.31</v>
      </c>
      <c r="Q74" s="105">
        <f t="shared" si="4"/>
        <v>0.58307562749963804</v>
      </c>
      <c r="R74" s="115">
        <v>0</v>
      </c>
    </row>
    <row r="75" spans="1:52" ht="22.5">
      <c r="A75" s="73">
        <v>2</v>
      </c>
      <c r="B75" s="74">
        <v>2</v>
      </c>
      <c r="C75" s="74">
        <v>2</v>
      </c>
      <c r="D75" s="75">
        <v>8</v>
      </c>
      <c r="E75" s="75">
        <v>7</v>
      </c>
      <c r="F75" s="67"/>
      <c r="G75" s="67"/>
      <c r="H75" s="104" t="s">
        <v>110</v>
      </c>
      <c r="I75" s="91">
        <f>+'[1]EJ. DESAGREGADA'!T52</f>
        <v>1068935</v>
      </c>
      <c r="J75" s="91">
        <f>+'[1]EJ. DESAGREGADA'!X52</f>
        <v>868935</v>
      </c>
      <c r="K75" s="105">
        <f t="shared" si="2"/>
        <v>0.81289788434282717</v>
      </c>
      <c r="L75" s="91">
        <f>+'[1]EJ. DESAGREGADA'!AB52</f>
        <v>0</v>
      </c>
      <c r="M75" s="91">
        <f>+'[1]EJ. DESAGREGADA'!W52</f>
        <v>200000</v>
      </c>
      <c r="N75" s="91">
        <f>+'[1]EJ. DESAGREGADA'!Y52</f>
        <v>868935</v>
      </c>
      <c r="O75" s="105">
        <f t="shared" si="3"/>
        <v>0.81289788434282717</v>
      </c>
      <c r="P75" s="91">
        <f>+'[1]EJ. DESAGREGADA'!AA52</f>
        <v>868935</v>
      </c>
      <c r="Q75" s="105">
        <f t="shared" si="4"/>
        <v>0.81289788434282717</v>
      </c>
      <c r="R75" s="115">
        <v>0</v>
      </c>
    </row>
    <row r="76" spans="1:52" ht="33.75">
      <c r="A76" s="73">
        <v>2</v>
      </c>
      <c r="B76" s="74">
        <v>2</v>
      </c>
      <c r="C76" s="74">
        <v>2</v>
      </c>
      <c r="D76" s="75">
        <v>8</v>
      </c>
      <c r="E76" s="75">
        <v>9</v>
      </c>
      <c r="F76" s="67"/>
      <c r="G76" s="67"/>
      <c r="H76" s="104" t="s">
        <v>111</v>
      </c>
      <c r="I76" s="91">
        <f>+'[1]EJ. DESAGREGADA'!T53</f>
        <v>7200000</v>
      </c>
      <c r="J76" s="91">
        <f>+'[1]EJ. DESAGREGADA'!X53</f>
        <v>7000000</v>
      </c>
      <c r="K76" s="105">
        <f t="shared" si="2"/>
        <v>0.97222222222222221</v>
      </c>
      <c r="L76" s="91">
        <f>+'[1]EJ. DESAGREGADA'!AB53</f>
        <v>0</v>
      </c>
      <c r="M76" s="91">
        <f>+'[1]EJ. DESAGREGADA'!W53</f>
        <v>200000</v>
      </c>
      <c r="N76" s="91">
        <f>+'[1]EJ. DESAGREGADA'!Y53</f>
        <v>1353400</v>
      </c>
      <c r="O76" s="105">
        <f t="shared" si="3"/>
        <v>0.18797222222222223</v>
      </c>
      <c r="P76" s="91">
        <f>+'[1]EJ. DESAGREGADA'!AA53</f>
        <v>1353400</v>
      </c>
      <c r="Q76" s="105">
        <f t="shared" si="4"/>
        <v>0.18797222222222223</v>
      </c>
      <c r="R76" s="115">
        <v>0</v>
      </c>
      <c r="S76" s="83"/>
    </row>
    <row r="77" spans="1:52" s="86" customFormat="1">
      <c r="A77" s="116">
        <v>2</v>
      </c>
      <c r="B77" s="117">
        <v>2</v>
      </c>
      <c r="C77" s="117">
        <v>2</v>
      </c>
      <c r="D77" s="118">
        <v>9</v>
      </c>
      <c r="E77" s="118"/>
      <c r="F77" s="67"/>
      <c r="G77" s="67"/>
      <c r="H77" s="98" t="s">
        <v>112</v>
      </c>
      <c r="I77" s="113">
        <f>+I78+I79+I80+I81</f>
        <v>168433178.36000001</v>
      </c>
      <c r="J77" s="113">
        <f t="shared" ref="J77:R77" si="26">+J78+J79+J80+J81</f>
        <v>158318998</v>
      </c>
      <c r="K77" s="101">
        <f t="shared" si="2"/>
        <v>0.93995137740390722</v>
      </c>
      <c r="L77" s="113">
        <f>+L78+L79+L80+L81</f>
        <v>9498533</v>
      </c>
      <c r="M77" s="113">
        <f t="shared" si="26"/>
        <v>615647.36</v>
      </c>
      <c r="N77" s="113">
        <f t="shared" si="26"/>
        <v>84134061.5</v>
      </c>
      <c r="O77" s="101">
        <f t="shared" si="3"/>
        <v>0.49951002717633447</v>
      </c>
      <c r="P77" s="113">
        <f t="shared" si="26"/>
        <v>84134061.5</v>
      </c>
      <c r="Q77" s="101">
        <f t="shared" si="4"/>
        <v>0.49951002717633447</v>
      </c>
      <c r="R77" s="114">
        <f t="shared" si="26"/>
        <v>0</v>
      </c>
      <c r="S77" s="8"/>
      <c r="T77" s="110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5"/>
    </row>
    <row r="78" spans="1:52">
      <c r="A78" s="73">
        <v>2</v>
      </c>
      <c r="B78" s="74">
        <v>2</v>
      </c>
      <c r="C78" s="74">
        <v>2</v>
      </c>
      <c r="D78" s="75">
        <v>9</v>
      </c>
      <c r="E78" s="75">
        <v>2</v>
      </c>
      <c r="F78" s="67"/>
      <c r="G78" s="67"/>
      <c r="H78" s="104" t="s">
        <v>113</v>
      </c>
      <c r="I78" s="91">
        <f>+'[1]EJ. DESAGREGADA'!T54</f>
        <v>44429440.359999999</v>
      </c>
      <c r="J78" s="91">
        <f>+'[1]EJ. DESAGREGADA'!X54</f>
        <v>35150000</v>
      </c>
      <c r="K78" s="105">
        <f t="shared" si="2"/>
        <v>0.79114208315902357</v>
      </c>
      <c r="L78" s="91">
        <f>+'[1]EJ. DESAGREGADA'!AB54</f>
        <v>8800000</v>
      </c>
      <c r="M78" s="91">
        <f>+'[1]EJ. DESAGREGADA'!W54</f>
        <v>479440.36</v>
      </c>
      <c r="N78" s="91">
        <f>+'[1]EJ. DESAGREGADA'!Y54</f>
        <v>35149999.5</v>
      </c>
      <c r="O78" s="105">
        <f t="shared" si="3"/>
        <v>0.79114207190522445</v>
      </c>
      <c r="P78" s="91">
        <f>+'[1]EJ. DESAGREGADA'!AA54</f>
        <v>35149999.5</v>
      </c>
      <c r="Q78" s="105">
        <f t="shared" si="4"/>
        <v>0.79114207190522445</v>
      </c>
      <c r="R78" s="115">
        <v>0</v>
      </c>
      <c r="T78" s="7"/>
    </row>
    <row r="79" spans="1:52" ht="22.5">
      <c r="A79" s="73">
        <v>2</v>
      </c>
      <c r="B79" s="74">
        <v>2</v>
      </c>
      <c r="C79" s="74">
        <v>2</v>
      </c>
      <c r="D79" s="75">
        <v>9</v>
      </c>
      <c r="E79" s="75">
        <v>3</v>
      </c>
      <c r="F79" s="67"/>
      <c r="G79" s="67"/>
      <c r="H79" s="104" t="s">
        <v>114</v>
      </c>
      <c r="I79" s="91">
        <f>+'[1]EJ. DESAGREGADA'!T55</f>
        <v>18330118</v>
      </c>
      <c r="J79" s="91">
        <f>+'[1]EJ. DESAGREGADA'!X55</f>
        <v>17710118</v>
      </c>
      <c r="K79" s="105">
        <f t="shared" ref="K79:K82" si="27">+J79/I79</f>
        <v>0.96617588604721472</v>
      </c>
      <c r="L79" s="91">
        <f>+'[1]EJ. DESAGREGADA'!AB55</f>
        <v>483793</v>
      </c>
      <c r="M79" s="91">
        <f>+'[1]EJ. DESAGREGADA'!W55</f>
        <v>136207</v>
      </c>
      <c r="N79" s="91">
        <f>+'[1]EJ. DESAGREGADA'!Y55</f>
        <v>8490000</v>
      </c>
      <c r="O79" s="105">
        <f t="shared" ref="O79:O82" si="28">+N79/I79</f>
        <v>0.46317214106313992</v>
      </c>
      <c r="P79" s="91">
        <f>+'[1]EJ. DESAGREGADA'!AA55</f>
        <v>8490000</v>
      </c>
      <c r="Q79" s="105">
        <f t="shared" ref="Q79:Q82" si="29">+P79/I79</f>
        <v>0.46317214106313992</v>
      </c>
      <c r="R79" s="115">
        <v>0</v>
      </c>
      <c r="T79" s="7"/>
    </row>
    <row r="80" spans="1:52" ht="33.75">
      <c r="A80" s="73">
        <v>2</v>
      </c>
      <c r="B80" s="74">
        <v>2</v>
      </c>
      <c r="C80" s="74">
        <v>2</v>
      </c>
      <c r="D80" s="75">
        <v>9</v>
      </c>
      <c r="E80" s="75">
        <v>4</v>
      </c>
      <c r="F80" s="67"/>
      <c r="G80" s="67"/>
      <c r="H80" s="104" t="s">
        <v>115</v>
      </c>
      <c r="I80" s="91">
        <f>+'[1]EJ. DESAGREGADA'!T56</f>
        <v>1909620</v>
      </c>
      <c r="J80" s="91">
        <f>+'[1]EJ. DESAGREGADA'!X56</f>
        <v>1694880</v>
      </c>
      <c r="K80" s="105">
        <f t="shared" si="27"/>
        <v>0.88754830804034313</v>
      </c>
      <c r="L80" s="91">
        <f>+'[1]EJ. DESAGREGADA'!AB56</f>
        <v>214740</v>
      </c>
      <c r="M80" s="91">
        <f>+'[1]EJ. DESAGREGADA'!W56</f>
        <v>0</v>
      </c>
      <c r="N80" s="91">
        <f>+'[1]EJ. DESAGREGADA'!Y56</f>
        <v>1694880</v>
      </c>
      <c r="O80" s="105">
        <f t="shared" si="28"/>
        <v>0.88754830804034313</v>
      </c>
      <c r="P80" s="91">
        <f>+'[1]EJ. DESAGREGADA'!AA56</f>
        <v>1694880</v>
      </c>
      <c r="Q80" s="105">
        <f t="shared" si="29"/>
        <v>0.88754830804034313</v>
      </c>
      <c r="R80" s="115">
        <v>0</v>
      </c>
      <c r="T80" s="7"/>
    </row>
    <row r="81" spans="1:52">
      <c r="A81" s="73">
        <v>2</v>
      </c>
      <c r="B81" s="74">
        <v>2</v>
      </c>
      <c r="C81" s="74">
        <v>2</v>
      </c>
      <c r="D81" s="75">
        <v>9</v>
      </c>
      <c r="E81" s="75">
        <v>6</v>
      </c>
      <c r="F81" s="67"/>
      <c r="G81" s="67"/>
      <c r="H81" s="104" t="s">
        <v>116</v>
      </c>
      <c r="I81" s="91">
        <f>+'[1]EJ. DESAGREGADA'!T57</f>
        <v>103764000</v>
      </c>
      <c r="J81" s="91">
        <f>+'[1]EJ. DESAGREGADA'!X57</f>
        <v>103764000</v>
      </c>
      <c r="K81" s="105">
        <f t="shared" si="27"/>
        <v>1</v>
      </c>
      <c r="L81" s="91">
        <f>+'[1]EJ. DESAGREGADA'!AB57</f>
        <v>0</v>
      </c>
      <c r="M81" s="91">
        <f>+'[1]EJ. DESAGREGADA'!W57</f>
        <v>0</v>
      </c>
      <c r="N81" s="91">
        <f>+'[1]EJ. DESAGREGADA'!Y57</f>
        <v>38799182</v>
      </c>
      <c r="O81" s="105">
        <f t="shared" si="28"/>
        <v>0.3739175629312671</v>
      </c>
      <c r="P81" s="91">
        <f>+'[1]EJ. DESAGREGADA'!AA57</f>
        <v>38799182</v>
      </c>
      <c r="Q81" s="105">
        <f t="shared" si="29"/>
        <v>0.3739175629312671</v>
      </c>
      <c r="R81" s="115">
        <v>0</v>
      </c>
      <c r="S81" s="83"/>
      <c r="T81" s="7"/>
    </row>
    <row r="82" spans="1:52" s="86" customFormat="1">
      <c r="A82" s="116">
        <v>2</v>
      </c>
      <c r="B82" s="117">
        <v>2</v>
      </c>
      <c r="C82" s="117">
        <v>2</v>
      </c>
      <c r="D82" s="118">
        <v>10</v>
      </c>
      <c r="E82" s="67"/>
      <c r="F82" s="67"/>
      <c r="G82" s="67"/>
      <c r="H82" s="124" t="s">
        <v>117</v>
      </c>
      <c r="I82" s="113">
        <f>+'[1]EJ. DESAGREGADA'!T58</f>
        <v>60000000</v>
      </c>
      <c r="J82" s="113">
        <f>+'[1]EJ. DESAGREGADA'!X58</f>
        <v>56475841</v>
      </c>
      <c r="K82" s="101">
        <f t="shared" si="27"/>
        <v>0.9412640166666667</v>
      </c>
      <c r="L82" s="113">
        <f>+'[1]EJ. DESAGREGADA'!AB58</f>
        <v>3524159</v>
      </c>
      <c r="M82" s="113">
        <f>+'[1]EJ. DESAGREGADA'!W58</f>
        <v>0</v>
      </c>
      <c r="N82" s="113">
        <f>+'[1]EJ. DESAGREGADA'!Y58</f>
        <v>54256149</v>
      </c>
      <c r="O82" s="101">
        <f t="shared" si="28"/>
        <v>0.90426914999999997</v>
      </c>
      <c r="P82" s="113">
        <f>+'[1]EJ. DESAGREGADA'!AA58</f>
        <v>54256149</v>
      </c>
      <c r="Q82" s="101">
        <f t="shared" si="29"/>
        <v>0.90426914999999997</v>
      </c>
      <c r="R82" s="114">
        <v>0</v>
      </c>
      <c r="S82" s="83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5"/>
    </row>
    <row r="83" spans="1:52" s="51" customFormat="1">
      <c r="A83" s="41" t="s">
        <v>59</v>
      </c>
      <c r="B83" s="42" t="s">
        <v>61</v>
      </c>
      <c r="C83" s="43" t="s">
        <v>61</v>
      </c>
      <c r="D83" s="42" t="s">
        <v>61</v>
      </c>
      <c r="E83" s="43"/>
      <c r="F83" s="42"/>
      <c r="G83" s="42"/>
      <c r="H83" s="44" t="s">
        <v>118</v>
      </c>
      <c r="I83" s="45">
        <f>+I84+I88+I92</f>
        <v>55699253455</v>
      </c>
      <c r="J83" s="45">
        <f t="shared" ref="J83:R83" si="30">+J84+J88+J92</f>
        <v>50570787368.040001</v>
      </c>
      <c r="K83" s="46">
        <f>+J83/I83</f>
        <v>0.90792576616662668</v>
      </c>
      <c r="L83" s="45">
        <f>+L84+L88+L92</f>
        <v>398425589</v>
      </c>
      <c r="M83" s="45">
        <f>+M84+M88+M92</f>
        <v>2582904516.96</v>
      </c>
      <c r="N83" s="45">
        <f t="shared" si="30"/>
        <v>33761187210.509998</v>
      </c>
      <c r="O83" s="46">
        <f t="shared" si="30"/>
        <v>1.5392587985997337</v>
      </c>
      <c r="P83" s="45">
        <f t="shared" si="30"/>
        <v>33722487210.509998</v>
      </c>
      <c r="Q83" s="46">
        <f t="shared" si="30"/>
        <v>1.5385183701581042</v>
      </c>
      <c r="R83" s="47">
        <f t="shared" si="30"/>
        <v>0</v>
      </c>
      <c r="S83" s="125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50"/>
    </row>
    <row r="84" spans="1:52" s="132" customFormat="1">
      <c r="A84" s="92" t="s">
        <v>59</v>
      </c>
      <c r="B84" s="93">
        <v>3</v>
      </c>
      <c r="C84" s="59" t="s">
        <v>61</v>
      </c>
      <c r="D84" s="59" t="s">
        <v>61</v>
      </c>
      <c r="E84" s="126"/>
      <c r="F84" s="126"/>
      <c r="G84" s="126"/>
      <c r="H84" s="60" t="s">
        <v>119</v>
      </c>
      <c r="I84" s="95">
        <f t="shared" ref="I84:R84" si="31">+I85</f>
        <v>52267035981</v>
      </c>
      <c r="J84" s="95">
        <f t="shared" si="31"/>
        <v>48031891981.900002</v>
      </c>
      <c r="K84" s="96">
        <f t="shared" ref="K84:K96" si="32">+J84/I84</f>
        <v>0.9189710317485853</v>
      </c>
      <c r="L84" s="95">
        <f>+L85</f>
        <v>205103502</v>
      </c>
      <c r="M84" s="95">
        <f>+M85</f>
        <v>1882904516.0999999</v>
      </c>
      <c r="N84" s="95">
        <f t="shared" si="31"/>
        <v>31226355677.369999</v>
      </c>
      <c r="O84" s="96">
        <f>+N84/I84</f>
        <v>0.59743880806099925</v>
      </c>
      <c r="P84" s="95">
        <f>+P85</f>
        <v>31187655677.369999</v>
      </c>
      <c r="Q84" s="96">
        <f t="shared" ref="Q84:Q96" si="33">+P84/I84</f>
        <v>0.59669837961936978</v>
      </c>
      <c r="R84" s="97">
        <f t="shared" si="31"/>
        <v>0</v>
      </c>
      <c r="S84" s="125"/>
      <c r="T84" s="127"/>
      <c r="U84" s="127"/>
      <c r="V84" s="127"/>
      <c r="W84" s="127"/>
      <c r="X84" s="127"/>
      <c r="Y84" s="127"/>
      <c r="Z84" s="127"/>
      <c r="AA84" s="127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9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1"/>
    </row>
    <row r="85" spans="1:52" s="132" customFormat="1">
      <c r="A85" s="64" t="s">
        <v>59</v>
      </c>
      <c r="B85" s="65">
        <v>3</v>
      </c>
      <c r="C85" s="65">
        <v>1</v>
      </c>
      <c r="D85" s="87" t="s">
        <v>61</v>
      </c>
      <c r="E85" s="87"/>
      <c r="F85" s="111"/>
      <c r="G85" s="111"/>
      <c r="H85" s="98" t="s">
        <v>120</v>
      </c>
      <c r="I85" s="69">
        <f t="shared" ref="I85:N85" si="34">+I86+I87</f>
        <v>52267035981</v>
      </c>
      <c r="J85" s="69">
        <f t="shared" si="34"/>
        <v>48031891981.900002</v>
      </c>
      <c r="K85" s="71">
        <f t="shared" si="32"/>
        <v>0.9189710317485853</v>
      </c>
      <c r="L85" s="69">
        <f>+L86+L87</f>
        <v>205103502</v>
      </c>
      <c r="M85" s="69">
        <f>+M86+M87</f>
        <v>1882904516.0999999</v>
      </c>
      <c r="N85" s="69">
        <f t="shared" si="34"/>
        <v>31226355677.369999</v>
      </c>
      <c r="O85" s="71">
        <f t="shared" ref="O85:O115" si="35">+N85/I85</f>
        <v>0.59743880806099925</v>
      </c>
      <c r="P85" s="69">
        <f>+P86+P87</f>
        <v>31187655677.369999</v>
      </c>
      <c r="Q85" s="71">
        <f t="shared" si="33"/>
        <v>0.59669837961936978</v>
      </c>
      <c r="R85" s="72">
        <f>+R86+R87</f>
        <v>0</v>
      </c>
      <c r="S85" s="125"/>
      <c r="T85" s="127"/>
      <c r="U85" s="127"/>
      <c r="V85" s="127"/>
      <c r="W85" s="127"/>
      <c r="X85" s="127"/>
      <c r="Y85" s="127"/>
      <c r="Z85" s="127"/>
      <c r="AA85" s="127"/>
      <c r="AB85" s="128"/>
      <c r="AC85" s="128"/>
      <c r="AD85" s="128"/>
      <c r="AE85" s="128"/>
      <c r="AF85" s="128"/>
      <c r="AG85" s="128"/>
      <c r="AH85" s="128"/>
      <c r="AI85" s="128"/>
      <c r="AJ85" s="128"/>
      <c r="AK85" s="133"/>
      <c r="AL85" s="129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1"/>
    </row>
    <row r="86" spans="1:52" s="3" customFormat="1" ht="22.5">
      <c r="A86" s="73" t="s">
        <v>59</v>
      </c>
      <c r="B86" s="74">
        <v>3</v>
      </c>
      <c r="C86" s="74">
        <v>1</v>
      </c>
      <c r="D86" s="75">
        <v>78</v>
      </c>
      <c r="E86" s="134"/>
      <c r="F86" s="135"/>
      <c r="G86" s="135"/>
      <c r="H86" s="104" t="s">
        <v>121</v>
      </c>
      <c r="I86" s="79">
        <f>+'[1]EJ. AGREGADA'!T9</f>
        <v>50119900000</v>
      </c>
      <c r="J86" s="79">
        <f>+'[1]EJ. AGREGADA'!X9</f>
        <v>48031891981.900002</v>
      </c>
      <c r="K86" s="105">
        <f t="shared" si="32"/>
        <v>0.9583397409392278</v>
      </c>
      <c r="L86" s="79">
        <f>+'[1]EJ. AGREGADA'!AC9</f>
        <v>205103502</v>
      </c>
      <c r="M86" s="79">
        <f>+'[1]EJ. AGREGADA'!W9</f>
        <v>1882904516.0999999</v>
      </c>
      <c r="N86" s="79">
        <f>+'[1]EJ. AGREGADA'!Y9</f>
        <v>31226355677.369999</v>
      </c>
      <c r="O86" s="105">
        <f t="shared" si="35"/>
        <v>0.62303308022102999</v>
      </c>
      <c r="P86" s="79">
        <f>+'[1]EJ. AGREGADA'!AA9</f>
        <v>31187655677.369999</v>
      </c>
      <c r="Q86" s="105">
        <f t="shared" si="33"/>
        <v>0.62226093183286479</v>
      </c>
      <c r="R86" s="136">
        <v>0</v>
      </c>
      <c r="S86" s="137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9"/>
    </row>
    <row r="87" spans="1:52" s="3" customFormat="1" ht="22.5">
      <c r="A87" s="73" t="s">
        <v>59</v>
      </c>
      <c r="B87" s="74">
        <v>3</v>
      </c>
      <c r="C87" s="74">
        <v>1</v>
      </c>
      <c r="D87" s="75">
        <v>999</v>
      </c>
      <c r="E87" s="134"/>
      <c r="F87" s="135"/>
      <c r="G87" s="135"/>
      <c r="H87" s="104" t="s">
        <v>122</v>
      </c>
      <c r="I87" s="79">
        <f>+'[1]EJ. AGREGADA'!T10</f>
        <v>2147135981</v>
      </c>
      <c r="J87" s="79">
        <f>+'[1]EJ. AGREGADA'!X10</f>
        <v>0</v>
      </c>
      <c r="K87" s="105">
        <f t="shared" si="32"/>
        <v>0</v>
      </c>
      <c r="L87" s="79">
        <f>+'[1]EJ. AGREGADA'!AC10</f>
        <v>0</v>
      </c>
      <c r="M87" s="79">
        <f>+'[1]EJ. AGREGADA'!W10</f>
        <v>0</v>
      </c>
      <c r="N87" s="79">
        <f>+'[1]EJ. AGREGADA'!Y10</f>
        <v>0</v>
      </c>
      <c r="O87" s="105">
        <f t="shared" si="35"/>
        <v>0</v>
      </c>
      <c r="P87" s="79">
        <f>+'[1]EJ. AGREGADA'!AA10</f>
        <v>0</v>
      </c>
      <c r="Q87" s="105">
        <f t="shared" si="33"/>
        <v>0</v>
      </c>
      <c r="R87" s="136">
        <v>0</v>
      </c>
      <c r="S87" s="137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9"/>
    </row>
    <row r="88" spans="1:52" s="3" customFormat="1">
      <c r="A88" s="92" t="s">
        <v>59</v>
      </c>
      <c r="B88" s="93" t="s">
        <v>123</v>
      </c>
      <c r="C88" s="126"/>
      <c r="D88" s="126"/>
      <c r="E88" s="126"/>
      <c r="F88" s="140"/>
      <c r="G88" s="140"/>
      <c r="H88" s="60" t="s">
        <v>124</v>
      </c>
      <c r="I88" s="95">
        <f>+I89</f>
        <v>235200000</v>
      </c>
      <c r="J88" s="95">
        <f t="shared" ref="J88:R88" si="36">+J89</f>
        <v>41877913</v>
      </c>
      <c r="K88" s="96">
        <f t="shared" si="32"/>
        <v>0.17805235119047619</v>
      </c>
      <c r="L88" s="95">
        <f>+L89</f>
        <v>193322087</v>
      </c>
      <c r="M88" s="95">
        <f>+M89</f>
        <v>0</v>
      </c>
      <c r="N88" s="95">
        <f t="shared" si="36"/>
        <v>37814060</v>
      </c>
      <c r="O88" s="96">
        <f t="shared" si="35"/>
        <v>0.16077406462585034</v>
      </c>
      <c r="P88" s="95">
        <f t="shared" si="36"/>
        <v>37814060</v>
      </c>
      <c r="Q88" s="96">
        <f t="shared" si="33"/>
        <v>0.16077406462585034</v>
      </c>
      <c r="R88" s="97">
        <f t="shared" si="36"/>
        <v>0</v>
      </c>
      <c r="S88" s="137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9"/>
    </row>
    <row r="89" spans="1:52" s="143" customFormat="1">
      <c r="A89" s="64" t="s">
        <v>59</v>
      </c>
      <c r="B89" s="65" t="s">
        <v>123</v>
      </c>
      <c r="C89" s="65" t="s">
        <v>47</v>
      </c>
      <c r="D89" s="66"/>
      <c r="E89" s="111"/>
      <c r="F89" s="135"/>
      <c r="G89" s="135"/>
      <c r="H89" s="98" t="s">
        <v>125</v>
      </c>
      <c r="I89" s="113">
        <f>+I90+I91</f>
        <v>235200000</v>
      </c>
      <c r="J89" s="113">
        <f t="shared" ref="J89:R89" si="37">+J90+J91</f>
        <v>41877913</v>
      </c>
      <c r="K89" s="101">
        <f t="shared" si="32"/>
        <v>0.17805235119047619</v>
      </c>
      <c r="L89" s="113">
        <f>+L90+L91</f>
        <v>193322087</v>
      </c>
      <c r="M89" s="113">
        <f>+M90+M91</f>
        <v>0</v>
      </c>
      <c r="N89" s="113">
        <f t="shared" si="37"/>
        <v>37814060</v>
      </c>
      <c r="O89" s="101">
        <f t="shared" si="35"/>
        <v>0.16077406462585034</v>
      </c>
      <c r="P89" s="113">
        <f t="shared" si="37"/>
        <v>37814060</v>
      </c>
      <c r="Q89" s="101">
        <f t="shared" si="33"/>
        <v>0.16077406462585034</v>
      </c>
      <c r="R89" s="114">
        <f t="shared" si="37"/>
        <v>0</v>
      </c>
      <c r="S89" s="125"/>
      <c r="T89" s="141"/>
      <c r="U89" s="141"/>
      <c r="V89" s="141"/>
      <c r="W89" s="141"/>
      <c r="X89" s="141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2"/>
    </row>
    <row r="90" spans="1:52" s="143" customFormat="1">
      <c r="A90" s="73" t="s">
        <v>59</v>
      </c>
      <c r="B90" s="74" t="s">
        <v>123</v>
      </c>
      <c r="C90" s="74" t="s">
        <v>47</v>
      </c>
      <c r="D90" s="75" t="s">
        <v>126</v>
      </c>
      <c r="E90" s="75">
        <v>1</v>
      </c>
      <c r="F90" s="67"/>
      <c r="G90" s="67"/>
      <c r="H90" s="104" t="s">
        <v>127</v>
      </c>
      <c r="I90" s="91">
        <f>+'[1]EJ. DESAGREGADA'!T59</f>
        <v>113200000</v>
      </c>
      <c r="J90" s="91">
        <f>+'[1]EJ. DESAGREGADA'!X59</f>
        <v>15887158</v>
      </c>
      <c r="K90" s="105">
        <f t="shared" si="32"/>
        <v>0.14034591872791519</v>
      </c>
      <c r="L90" s="91">
        <f>+'[1]EJ. DESAGREGADA'!AB59</f>
        <v>97312842</v>
      </c>
      <c r="M90" s="91">
        <f>+'[1]EJ. DESAGREGADA'!W58</f>
        <v>0</v>
      </c>
      <c r="N90" s="91">
        <f>+'[1]EJ. DESAGREGADA'!Y59</f>
        <v>15095498</v>
      </c>
      <c r="O90" s="105">
        <f t="shared" si="35"/>
        <v>0.13335245583038868</v>
      </c>
      <c r="P90" s="91">
        <f>+'[1]EJ. DESAGREGADA'!AA59</f>
        <v>15095498</v>
      </c>
      <c r="Q90" s="105">
        <f t="shared" si="33"/>
        <v>0.13335245583038868</v>
      </c>
      <c r="R90" s="115">
        <v>0</v>
      </c>
      <c r="S90" s="125"/>
      <c r="T90" s="141"/>
      <c r="U90" s="141"/>
      <c r="V90" s="141"/>
      <c r="W90" s="141"/>
      <c r="X90" s="141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141"/>
      <c r="AV90" s="141"/>
      <c r="AW90" s="141"/>
      <c r="AX90" s="141"/>
      <c r="AY90" s="141"/>
      <c r="AZ90" s="142"/>
    </row>
    <row r="91" spans="1:52" s="143" customFormat="1">
      <c r="A91" s="73" t="s">
        <v>59</v>
      </c>
      <c r="B91" s="74" t="s">
        <v>123</v>
      </c>
      <c r="C91" s="74" t="s">
        <v>47</v>
      </c>
      <c r="D91" s="75" t="s">
        <v>126</v>
      </c>
      <c r="E91" s="75">
        <v>2</v>
      </c>
      <c r="F91" s="67"/>
      <c r="G91" s="67"/>
      <c r="H91" s="104" t="s">
        <v>128</v>
      </c>
      <c r="I91" s="91">
        <f>+'[1]EJ. DESAGREGADA'!T60</f>
        <v>122000000</v>
      </c>
      <c r="J91" s="91">
        <f>+'[1]EJ. DESAGREGADA'!X60</f>
        <v>25990755</v>
      </c>
      <c r="K91" s="105">
        <f t="shared" si="32"/>
        <v>0.21303897540983607</v>
      </c>
      <c r="L91" s="91">
        <f>+'[1]EJ. DESAGREGADA'!AB60</f>
        <v>96009245</v>
      </c>
      <c r="M91" s="91">
        <f>+'[1]EJ. DESAGREGADA'!W59</f>
        <v>0</v>
      </c>
      <c r="N91" s="91">
        <f>+'[1]EJ. DESAGREGADA'!Y60</f>
        <v>22718562</v>
      </c>
      <c r="O91" s="105">
        <f t="shared" si="35"/>
        <v>0.1862177213114754</v>
      </c>
      <c r="P91" s="91">
        <f>+'[1]EJ. DESAGREGADA'!AA60</f>
        <v>22718562</v>
      </c>
      <c r="Q91" s="105">
        <f t="shared" si="33"/>
        <v>0.1862177213114754</v>
      </c>
      <c r="R91" s="115">
        <v>0</v>
      </c>
      <c r="S91" s="125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141"/>
      <c r="AX91" s="141"/>
      <c r="AY91" s="141"/>
      <c r="AZ91" s="142"/>
    </row>
    <row r="92" spans="1:52" s="143" customFormat="1">
      <c r="A92" s="92">
        <v>3</v>
      </c>
      <c r="B92" s="93">
        <v>10</v>
      </c>
      <c r="C92" s="126"/>
      <c r="D92" s="126"/>
      <c r="E92" s="126"/>
      <c r="F92" s="140"/>
      <c r="G92" s="140"/>
      <c r="H92" s="60" t="s">
        <v>129</v>
      </c>
      <c r="I92" s="95">
        <f>+I93</f>
        <v>3197017474</v>
      </c>
      <c r="J92" s="95">
        <f>+J93</f>
        <v>2497017473.1399999</v>
      </c>
      <c r="K92" s="96">
        <f>+J92/I92</f>
        <v>0.78104592591288413</v>
      </c>
      <c r="L92" s="95">
        <f t="shared" ref="L92:N93" si="38">+L93</f>
        <v>0</v>
      </c>
      <c r="M92" s="95">
        <f>+M93</f>
        <v>700000000.86000001</v>
      </c>
      <c r="N92" s="95">
        <f t="shared" si="38"/>
        <v>2497017473.1399999</v>
      </c>
      <c r="O92" s="96">
        <f>+N92/I92</f>
        <v>0.78104592591288413</v>
      </c>
      <c r="P92" s="95">
        <f>+P93</f>
        <v>2497017473.1399999</v>
      </c>
      <c r="Q92" s="96">
        <f>+P92/I92</f>
        <v>0.78104592591288413</v>
      </c>
      <c r="R92" s="97">
        <f t="shared" ref="R92:R93" si="39">+R93</f>
        <v>0</v>
      </c>
      <c r="S92" s="125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2"/>
    </row>
    <row r="93" spans="1:52" s="51" customFormat="1">
      <c r="A93" s="116">
        <v>3</v>
      </c>
      <c r="B93" s="117">
        <v>10</v>
      </c>
      <c r="C93" s="144" t="s">
        <v>47</v>
      </c>
      <c r="D93" s="111"/>
      <c r="E93" s="111"/>
      <c r="F93" s="135"/>
      <c r="G93" s="135"/>
      <c r="H93" s="98" t="s">
        <v>130</v>
      </c>
      <c r="I93" s="113">
        <f>+I94</f>
        <v>3197017474</v>
      </c>
      <c r="J93" s="113">
        <f>+J94</f>
        <v>2497017473.1399999</v>
      </c>
      <c r="K93" s="101">
        <f>+J93/I93</f>
        <v>0.78104592591288413</v>
      </c>
      <c r="L93" s="113">
        <f t="shared" si="38"/>
        <v>0</v>
      </c>
      <c r="M93" s="113">
        <f>+M94</f>
        <v>700000000.86000001</v>
      </c>
      <c r="N93" s="113">
        <f t="shared" si="38"/>
        <v>2497017473.1399999</v>
      </c>
      <c r="O93" s="101">
        <f>+N93/I93</f>
        <v>0.78104592591288413</v>
      </c>
      <c r="P93" s="113">
        <f>+P94</f>
        <v>2497017473.1399999</v>
      </c>
      <c r="Q93" s="105">
        <f>+P93/I93</f>
        <v>0.78104592591288413</v>
      </c>
      <c r="R93" s="114">
        <f t="shared" si="39"/>
        <v>0</v>
      </c>
      <c r="S93" s="48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50"/>
    </row>
    <row r="94" spans="1:52" s="143" customFormat="1" ht="33.75">
      <c r="A94" s="73">
        <v>3</v>
      </c>
      <c r="B94" s="74">
        <v>10</v>
      </c>
      <c r="C94" s="74">
        <v>2</v>
      </c>
      <c r="D94" s="75">
        <v>1</v>
      </c>
      <c r="E94" s="75"/>
      <c r="F94" s="67"/>
      <c r="G94" s="67"/>
      <c r="H94" s="104" t="s">
        <v>131</v>
      </c>
      <c r="I94" s="91">
        <f>+'[1]EJ. AGREGADA'!T12</f>
        <v>3197017474</v>
      </c>
      <c r="J94" s="91">
        <f>+'[1]EJ. AGREGADA'!X12</f>
        <v>2497017473.1399999</v>
      </c>
      <c r="K94" s="105">
        <f>+J94/I94</f>
        <v>0.78104592591288413</v>
      </c>
      <c r="L94" s="91">
        <f>+'[1]EJ. AGREGADA'!AC12</f>
        <v>0</v>
      </c>
      <c r="M94" s="91">
        <f>+'[1]EJ. AGREGADA'!W12</f>
        <v>700000000.86000001</v>
      </c>
      <c r="N94" s="91">
        <f>+'[1]EJ. AGREGADA'!Y12</f>
        <v>2497017473.1399999</v>
      </c>
      <c r="O94" s="105">
        <f>+N94/I94</f>
        <v>0.78104592591288413</v>
      </c>
      <c r="P94" s="91">
        <f>+'[1]EJ. AGREGADA'!AA12</f>
        <v>2497017473.1399999</v>
      </c>
      <c r="Q94" s="101">
        <f>+P94/I94</f>
        <v>0.78104592591288413</v>
      </c>
      <c r="R94" s="115">
        <v>0</v>
      </c>
      <c r="S94" s="125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1"/>
      <c r="AZ94" s="142"/>
    </row>
    <row r="95" spans="1:52" s="51" customFormat="1" ht="22.5">
      <c r="A95" s="41" t="s">
        <v>132</v>
      </c>
      <c r="B95" s="42" t="s">
        <v>61</v>
      </c>
      <c r="C95" s="43" t="s">
        <v>61</v>
      </c>
      <c r="D95" s="42" t="s">
        <v>61</v>
      </c>
      <c r="E95" s="43"/>
      <c r="F95" s="42"/>
      <c r="G95" s="42"/>
      <c r="H95" s="44" t="s">
        <v>133</v>
      </c>
      <c r="I95" s="45">
        <f>+I96</f>
        <v>252857679</v>
      </c>
      <c r="J95" s="45">
        <f>+J96</f>
        <v>252000000</v>
      </c>
      <c r="K95" s="46">
        <f t="shared" si="32"/>
        <v>0.99660805634461269</v>
      </c>
      <c r="L95" s="45">
        <f>+L96</f>
        <v>0</v>
      </c>
      <c r="M95" s="45">
        <f>+M96</f>
        <v>857679</v>
      </c>
      <c r="N95" s="45">
        <f t="shared" ref="J95:V96" si="40">+N96</f>
        <v>252000000</v>
      </c>
      <c r="O95" s="46">
        <f t="shared" si="35"/>
        <v>0.99660805634461269</v>
      </c>
      <c r="P95" s="45">
        <f t="shared" si="40"/>
        <v>252000000</v>
      </c>
      <c r="Q95" s="46">
        <f t="shared" si="33"/>
        <v>0.99660805634461269</v>
      </c>
      <c r="R95" s="47">
        <f t="shared" si="40"/>
        <v>0</v>
      </c>
      <c r="S95" s="137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50"/>
    </row>
    <row r="96" spans="1:52" s="3" customFormat="1">
      <c r="A96" s="92" t="s">
        <v>132</v>
      </c>
      <c r="B96" s="93" t="s">
        <v>123</v>
      </c>
      <c r="C96" s="93" t="s">
        <v>61</v>
      </c>
      <c r="D96" s="109"/>
      <c r="E96" s="109"/>
      <c r="F96" s="145"/>
      <c r="G96" s="145"/>
      <c r="H96" s="146" t="s">
        <v>134</v>
      </c>
      <c r="I96" s="95">
        <f>+I97</f>
        <v>252857679</v>
      </c>
      <c r="J96" s="95">
        <f t="shared" si="40"/>
        <v>252000000</v>
      </c>
      <c r="K96" s="96">
        <f t="shared" si="32"/>
        <v>0.99660805634461269</v>
      </c>
      <c r="L96" s="95">
        <f>+L97</f>
        <v>0</v>
      </c>
      <c r="M96" s="95">
        <f>+M97</f>
        <v>857679</v>
      </c>
      <c r="N96" s="95">
        <f t="shared" si="40"/>
        <v>252000000</v>
      </c>
      <c r="O96" s="96">
        <f t="shared" si="35"/>
        <v>0.99660805634461269</v>
      </c>
      <c r="P96" s="95">
        <f t="shared" si="40"/>
        <v>252000000</v>
      </c>
      <c r="Q96" s="96">
        <f t="shared" si="33"/>
        <v>0.99660805634461269</v>
      </c>
      <c r="R96" s="97">
        <f t="shared" si="40"/>
        <v>0</v>
      </c>
      <c r="S96" s="137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9"/>
    </row>
    <row r="97" spans="1:52" s="3" customFormat="1">
      <c r="A97" s="73" t="s">
        <v>132</v>
      </c>
      <c r="B97" s="74" t="s">
        <v>123</v>
      </c>
      <c r="C97" s="74" t="s">
        <v>29</v>
      </c>
      <c r="D97" s="67"/>
      <c r="E97" s="67"/>
      <c r="F97" s="147"/>
      <c r="G97" s="147"/>
      <c r="H97" s="77" t="s">
        <v>135</v>
      </c>
      <c r="I97" s="79">
        <f>+'[1]EJ. AGREGADA'!T14+'[1]EJ. AGREGADA'!T15</f>
        <v>252857679</v>
      </c>
      <c r="J97" s="79">
        <f>+'[1]EJ. AGREGADA'!X14+'[1]EJ. AGREGADA'!X15</f>
        <v>252000000</v>
      </c>
      <c r="K97" s="148">
        <f>+J97/I97</f>
        <v>0.99660805634461269</v>
      </c>
      <c r="L97" s="79">
        <f>+'[1]EJ. AGREGADA'!AB14+'[1]EJ. AGREGADA'!AB15</f>
        <v>0</v>
      </c>
      <c r="M97" s="79">
        <f>+'[1]EJ. AGREGADA'!W14+'[1]EJ. AGREGADA'!W15</f>
        <v>857679</v>
      </c>
      <c r="N97" s="79">
        <f>+'[1]EJ. AGREGADA'!Y14+'[1]EJ. AGREGADA'!Y15</f>
        <v>252000000</v>
      </c>
      <c r="O97" s="148">
        <f t="shared" si="35"/>
        <v>0.99660805634461269</v>
      </c>
      <c r="P97" s="79">
        <f>+'[1]EJ. AGREGADA'!AA14++'[1]EJ. AGREGADA'!AA15</f>
        <v>252000000</v>
      </c>
      <c r="Q97" s="148">
        <f>+P97/I97</f>
        <v>0.99660805634461269</v>
      </c>
      <c r="R97" s="136">
        <f>+'[1]EJ. AGREGADA'!AC13</f>
        <v>0</v>
      </c>
      <c r="S97" s="137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9"/>
    </row>
    <row r="98" spans="1:52" s="3" customFormat="1">
      <c r="A98" s="149" t="s">
        <v>136</v>
      </c>
      <c r="B98" s="150"/>
      <c r="C98" s="150"/>
      <c r="D98" s="150"/>
      <c r="E98" s="150"/>
      <c r="F98" s="150"/>
      <c r="G98" s="150"/>
      <c r="H98" s="151" t="s">
        <v>137</v>
      </c>
      <c r="I98" s="152">
        <f>+I8+I36+I83+I95</f>
        <v>110899670521</v>
      </c>
      <c r="J98" s="152">
        <f t="shared" ref="J98:R98" si="41">+J8+J36+J83+J95</f>
        <v>94890692584.440002</v>
      </c>
      <c r="K98" s="153">
        <f t="shared" ref="K98:K115" si="42">+J98/I98</f>
        <v>0.85564449505259321</v>
      </c>
      <c r="L98" s="152">
        <f>+L8+L36+L83+L95</f>
        <v>8873153893.5699997</v>
      </c>
      <c r="M98" s="152">
        <f t="shared" si="41"/>
        <v>4988688061.9899998</v>
      </c>
      <c r="N98" s="152">
        <f t="shared" si="41"/>
        <v>76423584861.48999</v>
      </c>
      <c r="O98" s="153">
        <f t="shared" si="35"/>
        <v>0.68912364213939115</v>
      </c>
      <c r="P98" s="152">
        <f t="shared" si="41"/>
        <v>76176628784.759995</v>
      </c>
      <c r="Q98" s="153">
        <f t="shared" ref="Q98:Q115" si="43">+P98/I98</f>
        <v>0.68689679984518226</v>
      </c>
      <c r="R98" s="154">
        <f t="shared" si="41"/>
        <v>0</v>
      </c>
      <c r="S98" s="137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9"/>
    </row>
    <row r="99" spans="1:52" s="3" customFormat="1">
      <c r="A99" s="41">
        <v>10</v>
      </c>
      <c r="B99" s="42"/>
      <c r="C99" s="43"/>
      <c r="D99" s="42"/>
      <c r="E99" s="43"/>
      <c r="F99" s="42"/>
      <c r="G99" s="42"/>
      <c r="H99" s="44" t="s">
        <v>138</v>
      </c>
      <c r="I99" s="45">
        <f>+I100</f>
        <v>53618616</v>
      </c>
      <c r="J99" s="45">
        <f t="shared" ref="J99:R100" si="44">+J100</f>
        <v>53618616</v>
      </c>
      <c r="K99" s="155">
        <f t="shared" si="42"/>
        <v>1</v>
      </c>
      <c r="L99" s="45">
        <f>+L100</f>
        <v>0</v>
      </c>
      <c r="M99" s="45">
        <f>+M100</f>
        <v>0</v>
      </c>
      <c r="N99" s="45">
        <f t="shared" si="44"/>
        <v>53618616</v>
      </c>
      <c r="O99" s="155">
        <f t="shared" si="35"/>
        <v>1</v>
      </c>
      <c r="P99" s="45">
        <f t="shared" si="44"/>
        <v>53618616</v>
      </c>
      <c r="Q99" s="155">
        <f t="shared" si="43"/>
        <v>1</v>
      </c>
      <c r="R99" s="47">
        <f t="shared" si="44"/>
        <v>0</v>
      </c>
      <c r="S99" s="137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9"/>
    </row>
    <row r="100" spans="1:52" s="3" customFormat="1">
      <c r="A100" s="92">
        <v>10</v>
      </c>
      <c r="B100" s="93">
        <v>4</v>
      </c>
      <c r="C100" s="93"/>
      <c r="D100" s="109"/>
      <c r="E100" s="109"/>
      <c r="F100" s="145"/>
      <c r="G100" s="145"/>
      <c r="H100" s="146" t="s">
        <v>139</v>
      </c>
      <c r="I100" s="95">
        <f>+I101</f>
        <v>53618616</v>
      </c>
      <c r="J100" s="95">
        <f t="shared" si="44"/>
        <v>53618616</v>
      </c>
      <c r="K100" s="156">
        <f t="shared" si="42"/>
        <v>1</v>
      </c>
      <c r="L100" s="95">
        <f>+L101</f>
        <v>0</v>
      </c>
      <c r="M100" s="95">
        <f t="shared" si="44"/>
        <v>0</v>
      </c>
      <c r="N100" s="95">
        <f t="shared" si="44"/>
        <v>53618616</v>
      </c>
      <c r="O100" s="156">
        <f t="shared" si="35"/>
        <v>1</v>
      </c>
      <c r="P100" s="95">
        <f t="shared" si="44"/>
        <v>53618616</v>
      </c>
      <c r="Q100" s="156">
        <f t="shared" si="43"/>
        <v>1</v>
      </c>
      <c r="R100" s="97">
        <f t="shared" si="44"/>
        <v>0</v>
      </c>
      <c r="S100" s="137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9"/>
    </row>
    <row r="101" spans="1:52" s="3" customFormat="1">
      <c r="A101" s="73">
        <v>10</v>
      </c>
      <c r="B101" s="74">
        <v>4</v>
      </c>
      <c r="C101" s="74">
        <v>1</v>
      </c>
      <c r="D101" s="67"/>
      <c r="E101" s="67"/>
      <c r="F101" s="147"/>
      <c r="G101" s="147"/>
      <c r="H101" s="77" t="s">
        <v>140</v>
      </c>
      <c r="I101" s="79">
        <f>+'[1]EJ. AGREGADA'!T16</f>
        <v>53618616</v>
      </c>
      <c r="J101" s="79">
        <f>+'[1]EJ. AGREGADA'!X16</f>
        <v>53618616</v>
      </c>
      <c r="K101" s="157">
        <f>+J101/I101</f>
        <v>1</v>
      </c>
      <c r="L101" s="79">
        <f>+'[1]EJ. AGREGADA'!AB16</f>
        <v>0</v>
      </c>
      <c r="M101" s="79">
        <f>+'[1]EJ. AGREGADA'!W16</f>
        <v>0</v>
      </c>
      <c r="N101" s="79">
        <f>+'[1]EJ. AGREGADA'!Y16</f>
        <v>53618616</v>
      </c>
      <c r="O101" s="157">
        <f t="shared" si="35"/>
        <v>1</v>
      </c>
      <c r="P101" s="79">
        <f>+'[1]EJ. AGREGADA'!AA16</f>
        <v>53618616</v>
      </c>
      <c r="Q101" s="157">
        <f t="shared" si="43"/>
        <v>1</v>
      </c>
      <c r="R101" s="136">
        <v>0</v>
      </c>
      <c r="S101" s="137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9"/>
    </row>
    <row r="102" spans="1:52" s="86" customFormat="1">
      <c r="A102" s="149" t="s">
        <v>141</v>
      </c>
      <c r="B102" s="150"/>
      <c r="C102" s="150"/>
      <c r="D102" s="150"/>
      <c r="E102" s="150"/>
      <c r="F102" s="150"/>
      <c r="G102" s="150"/>
      <c r="H102" s="151" t="s">
        <v>142</v>
      </c>
      <c r="I102" s="152">
        <f>+I99</f>
        <v>53618616</v>
      </c>
      <c r="J102" s="152">
        <f>+J99</f>
        <v>53618616</v>
      </c>
      <c r="K102" s="158">
        <f t="shared" si="42"/>
        <v>1</v>
      </c>
      <c r="L102" s="152">
        <f t="shared" ref="L102:P102" si="45">+L99</f>
        <v>0</v>
      </c>
      <c r="M102" s="152">
        <f t="shared" si="45"/>
        <v>0</v>
      </c>
      <c r="N102" s="152">
        <f t="shared" si="45"/>
        <v>53618616</v>
      </c>
      <c r="O102" s="153">
        <f t="shared" si="35"/>
        <v>1</v>
      </c>
      <c r="P102" s="152">
        <f t="shared" si="45"/>
        <v>53618616</v>
      </c>
      <c r="Q102" s="153">
        <f t="shared" si="43"/>
        <v>1</v>
      </c>
      <c r="R102" s="154">
        <f>+R99</f>
        <v>0</v>
      </c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4"/>
      <c r="AY102" s="84"/>
      <c r="AZ102" s="85"/>
    </row>
    <row r="103" spans="1:52" s="143" customFormat="1" ht="22.5">
      <c r="A103" s="159" t="s">
        <v>143</v>
      </c>
      <c r="B103" s="160" t="s">
        <v>144</v>
      </c>
      <c r="C103" s="160">
        <v>3</v>
      </c>
      <c r="D103" s="42"/>
      <c r="E103" s="42"/>
      <c r="F103" s="42"/>
      <c r="G103" s="42"/>
      <c r="H103" s="44" t="s">
        <v>145</v>
      </c>
      <c r="I103" s="161">
        <f>+I104</f>
        <v>13983495196</v>
      </c>
      <c r="J103" s="161">
        <f t="shared" ref="J103:R103" si="46">+J104</f>
        <v>11759919862.779999</v>
      </c>
      <c r="K103" s="162">
        <f t="shared" si="42"/>
        <v>0.84098572623988466</v>
      </c>
      <c r="L103" s="161">
        <f>+L104</f>
        <v>219394047</v>
      </c>
      <c r="M103" s="161">
        <f>+M104</f>
        <v>2004181286.22</v>
      </c>
      <c r="N103" s="161">
        <f t="shared" si="46"/>
        <v>8726328718.6300011</v>
      </c>
      <c r="O103" s="162">
        <f t="shared" si="35"/>
        <v>0.62404488980166994</v>
      </c>
      <c r="P103" s="161">
        <f t="shared" si="46"/>
        <v>8700995820.1300011</v>
      </c>
      <c r="Q103" s="162">
        <f t="shared" si="43"/>
        <v>0.62223326129642709</v>
      </c>
      <c r="R103" s="163">
        <f t="shared" si="46"/>
        <v>0</v>
      </c>
      <c r="S103" s="164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2"/>
    </row>
    <row r="104" spans="1:52" s="143" customFormat="1" ht="22.5">
      <c r="A104" s="58" t="s">
        <v>143</v>
      </c>
      <c r="B104" s="59" t="s">
        <v>144</v>
      </c>
      <c r="C104" s="59">
        <v>3</v>
      </c>
      <c r="D104" s="59">
        <v>0</v>
      </c>
      <c r="E104" s="59"/>
      <c r="F104" s="109"/>
      <c r="G104" s="109"/>
      <c r="H104" s="60" t="s">
        <v>145</v>
      </c>
      <c r="I104" s="95">
        <f>+I105+I108+I112</f>
        <v>13983495196</v>
      </c>
      <c r="J104" s="95">
        <f t="shared" ref="J104:R104" si="47">+J105+J108+J112</f>
        <v>11759919862.779999</v>
      </c>
      <c r="K104" s="96">
        <f t="shared" si="42"/>
        <v>0.84098572623988466</v>
      </c>
      <c r="L104" s="95">
        <f>+L105+L108+L112</f>
        <v>219394047</v>
      </c>
      <c r="M104" s="95">
        <f t="shared" si="47"/>
        <v>2004181286.22</v>
      </c>
      <c r="N104" s="95">
        <f t="shared" si="47"/>
        <v>8726328718.6300011</v>
      </c>
      <c r="O104" s="96">
        <f t="shared" si="35"/>
        <v>0.62404488980166994</v>
      </c>
      <c r="P104" s="95">
        <f t="shared" si="47"/>
        <v>8700995820.1300011</v>
      </c>
      <c r="Q104" s="96">
        <f t="shared" si="43"/>
        <v>0.62223326129642709</v>
      </c>
      <c r="R104" s="97">
        <f t="shared" si="47"/>
        <v>0</v>
      </c>
      <c r="S104" s="84"/>
      <c r="T104" s="164"/>
      <c r="U104" s="9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2"/>
    </row>
    <row r="105" spans="1:52" s="51" customFormat="1">
      <c r="A105" s="165" t="s">
        <v>143</v>
      </c>
      <c r="B105" s="87" t="s">
        <v>144</v>
      </c>
      <c r="C105" s="87">
        <v>3</v>
      </c>
      <c r="D105" s="87">
        <v>0</v>
      </c>
      <c r="E105" s="87">
        <v>1205005</v>
      </c>
      <c r="F105" s="67"/>
      <c r="G105" s="67"/>
      <c r="H105" s="98" t="s">
        <v>146</v>
      </c>
      <c r="I105" s="113">
        <f>+I106</f>
        <v>3573276673</v>
      </c>
      <c r="J105" s="113">
        <f t="shared" ref="J105:R106" si="48">+J106</f>
        <v>3330860479.9899998</v>
      </c>
      <c r="K105" s="101">
        <f t="shared" si="42"/>
        <v>0.93215857175524108</v>
      </c>
      <c r="L105" s="113">
        <f>+L106</f>
        <v>2643659</v>
      </c>
      <c r="M105" s="113">
        <f t="shared" si="48"/>
        <v>239772534.00999999</v>
      </c>
      <c r="N105" s="113">
        <f t="shared" si="48"/>
        <v>2452915725.5100002</v>
      </c>
      <c r="O105" s="101">
        <f t="shared" si="35"/>
        <v>0.68646118114627175</v>
      </c>
      <c r="P105" s="113">
        <f t="shared" si="48"/>
        <v>2427582827.0100002</v>
      </c>
      <c r="Q105" s="101">
        <f t="shared" si="43"/>
        <v>0.67937163818101032</v>
      </c>
      <c r="R105" s="114">
        <f t="shared" si="48"/>
        <v>0</v>
      </c>
      <c r="S105" s="17"/>
      <c r="T105" s="49"/>
      <c r="U105" s="166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50"/>
    </row>
    <row r="106" spans="1:52" s="86" customFormat="1" ht="45">
      <c r="A106" s="167" t="s">
        <v>143</v>
      </c>
      <c r="B106" s="168" t="s">
        <v>144</v>
      </c>
      <c r="C106" s="168">
        <v>3</v>
      </c>
      <c r="D106" s="168">
        <v>0</v>
      </c>
      <c r="E106" s="168">
        <v>1205005</v>
      </c>
      <c r="F106" s="169" t="s">
        <v>47</v>
      </c>
      <c r="G106" s="67"/>
      <c r="H106" s="170" t="s">
        <v>147</v>
      </c>
      <c r="I106" s="78">
        <f>+I107</f>
        <v>3573276673</v>
      </c>
      <c r="J106" s="78">
        <f t="shared" si="48"/>
        <v>3330860479.9899998</v>
      </c>
      <c r="K106" s="171">
        <f t="shared" si="42"/>
        <v>0.93215857175524108</v>
      </c>
      <c r="L106" s="78">
        <f>+L107</f>
        <v>2643659</v>
      </c>
      <c r="M106" s="78">
        <f t="shared" si="48"/>
        <v>239772534.00999999</v>
      </c>
      <c r="N106" s="78">
        <f t="shared" si="48"/>
        <v>2452915725.5100002</v>
      </c>
      <c r="O106" s="171">
        <f t="shared" si="35"/>
        <v>0.68646118114627175</v>
      </c>
      <c r="P106" s="78">
        <f t="shared" si="48"/>
        <v>2427582827.0100002</v>
      </c>
      <c r="Q106" s="171">
        <f t="shared" si="43"/>
        <v>0.67937163818101032</v>
      </c>
      <c r="R106" s="172">
        <f t="shared" si="48"/>
        <v>0</v>
      </c>
      <c r="S106" s="17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  <c r="AT106" s="84"/>
      <c r="AU106" s="84"/>
      <c r="AV106" s="84"/>
      <c r="AW106" s="84"/>
      <c r="AX106" s="84"/>
      <c r="AY106" s="84"/>
      <c r="AZ106" s="85"/>
    </row>
    <row r="107" spans="1:52" s="1" customFormat="1" ht="45">
      <c r="A107" s="173" t="s">
        <v>143</v>
      </c>
      <c r="B107" s="134" t="s">
        <v>144</v>
      </c>
      <c r="C107" s="134">
        <v>3</v>
      </c>
      <c r="D107" s="123">
        <v>0</v>
      </c>
      <c r="E107" s="123">
        <v>1205005</v>
      </c>
      <c r="F107" s="174" t="s">
        <v>47</v>
      </c>
      <c r="G107" s="174" t="s">
        <v>29</v>
      </c>
      <c r="H107" s="104" t="s">
        <v>148</v>
      </c>
      <c r="I107" s="91">
        <f>+'[1]EJ. DESAGREGADA'!T62</f>
        <v>3573276673</v>
      </c>
      <c r="J107" s="91">
        <f>+'[1]EJ. DESAGREGADA'!X62</f>
        <v>3330860479.9899998</v>
      </c>
      <c r="K107" s="105">
        <f t="shared" si="42"/>
        <v>0.93215857175524108</v>
      </c>
      <c r="L107" s="91">
        <f>+'[1]EJ. DESAGREGADA'!AB62</f>
        <v>2643659</v>
      </c>
      <c r="M107" s="91">
        <f>+'[1]EJ. DESAGREGADA'!W62</f>
        <v>239772534.00999999</v>
      </c>
      <c r="N107" s="91">
        <f>+'[1]EJ. DESAGREGADA'!Y62</f>
        <v>2452915725.5100002</v>
      </c>
      <c r="O107" s="105">
        <f t="shared" si="35"/>
        <v>0.68646118114627175</v>
      </c>
      <c r="P107" s="91">
        <f>+'[1]EJ. DESAGREGADA'!AA62</f>
        <v>2427582827.0100002</v>
      </c>
      <c r="Q107" s="105">
        <f t="shared" si="43"/>
        <v>0.67937163818101032</v>
      </c>
      <c r="R107" s="115">
        <v>0</v>
      </c>
      <c r="S107" s="9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8"/>
    </row>
    <row r="108" spans="1:52" s="1" customFormat="1">
      <c r="A108" s="165" t="s">
        <v>143</v>
      </c>
      <c r="B108" s="87" t="s">
        <v>144</v>
      </c>
      <c r="C108" s="87">
        <v>3</v>
      </c>
      <c r="D108" s="87" t="s">
        <v>149</v>
      </c>
      <c r="E108" s="87">
        <v>1205007</v>
      </c>
      <c r="F108" s="87"/>
      <c r="G108" s="87"/>
      <c r="H108" s="98" t="s">
        <v>150</v>
      </c>
      <c r="I108" s="113">
        <f>+I109</f>
        <v>1855018523</v>
      </c>
      <c r="J108" s="113">
        <f t="shared" ref="J108:R108" si="49">+J109</f>
        <v>1481561256</v>
      </c>
      <c r="K108" s="101">
        <f t="shared" si="42"/>
        <v>0.79867733805911978</v>
      </c>
      <c r="L108" s="113">
        <f>+L109</f>
        <v>34163087</v>
      </c>
      <c r="M108" s="113">
        <f t="shared" si="49"/>
        <v>339294180</v>
      </c>
      <c r="N108" s="113">
        <f t="shared" si="49"/>
        <v>1234510637</v>
      </c>
      <c r="O108" s="101">
        <f t="shared" si="35"/>
        <v>0.66549774123198879</v>
      </c>
      <c r="P108" s="113">
        <f t="shared" si="49"/>
        <v>1234510637</v>
      </c>
      <c r="Q108" s="101">
        <f t="shared" si="43"/>
        <v>0.66549774123198879</v>
      </c>
      <c r="R108" s="114">
        <f t="shared" si="49"/>
        <v>0</v>
      </c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8"/>
    </row>
    <row r="109" spans="1:52" ht="56.25">
      <c r="A109" s="167" t="s">
        <v>143</v>
      </c>
      <c r="B109" s="168" t="s">
        <v>144</v>
      </c>
      <c r="C109" s="168">
        <v>3</v>
      </c>
      <c r="D109" s="168">
        <v>0</v>
      </c>
      <c r="E109" s="168">
        <v>1205007</v>
      </c>
      <c r="F109" s="169" t="s">
        <v>47</v>
      </c>
      <c r="G109" s="169"/>
      <c r="H109" s="170" t="s">
        <v>151</v>
      </c>
      <c r="I109" s="78">
        <f>+I110+I111</f>
        <v>1855018523</v>
      </c>
      <c r="J109" s="78">
        <f t="shared" ref="J109:R109" si="50">+J110+J111</f>
        <v>1481561256</v>
      </c>
      <c r="K109" s="171">
        <f t="shared" si="42"/>
        <v>0.79867733805911978</v>
      </c>
      <c r="L109" s="78">
        <f>+L110+L111</f>
        <v>34163087</v>
      </c>
      <c r="M109" s="78">
        <f t="shared" si="50"/>
        <v>339294180</v>
      </c>
      <c r="N109" s="78">
        <f t="shared" si="50"/>
        <v>1234510637</v>
      </c>
      <c r="O109" s="171">
        <f t="shared" si="35"/>
        <v>0.66549774123198879</v>
      </c>
      <c r="P109" s="78">
        <f t="shared" si="50"/>
        <v>1234510637</v>
      </c>
      <c r="Q109" s="171">
        <f t="shared" si="43"/>
        <v>0.66549774123198879</v>
      </c>
      <c r="R109" s="172">
        <f t="shared" si="50"/>
        <v>0</v>
      </c>
      <c r="S109" s="9"/>
      <c r="AY109" s="10"/>
      <c r="AZ109" s="11"/>
    </row>
    <row r="110" spans="1:52" ht="45">
      <c r="A110" s="167" t="s">
        <v>143</v>
      </c>
      <c r="B110" s="168" t="s">
        <v>144</v>
      </c>
      <c r="C110" s="168">
        <v>3</v>
      </c>
      <c r="D110" s="168">
        <v>0</v>
      </c>
      <c r="E110" s="168">
        <v>1205007</v>
      </c>
      <c r="F110" s="169" t="s">
        <v>47</v>
      </c>
      <c r="G110" s="169" t="s">
        <v>29</v>
      </c>
      <c r="H110" s="104" t="s">
        <v>148</v>
      </c>
      <c r="I110" s="91">
        <f>+'[1]EJ. DESAGREGADA'!T63</f>
        <v>492018523</v>
      </c>
      <c r="J110" s="91">
        <f>+'[1]EJ. DESAGREGADA'!X63</f>
        <v>392643523</v>
      </c>
      <c r="K110" s="105">
        <f t="shared" si="42"/>
        <v>0.79802589667950363</v>
      </c>
      <c r="L110" s="91">
        <f>+'[1]EJ. DESAGREGADA'!AB63</f>
        <v>0</v>
      </c>
      <c r="M110" s="91">
        <f>+'[1]EJ. DESAGREGADA'!W63</f>
        <v>99375000</v>
      </c>
      <c r="N110" s="91">
        <f>+'[1]EJ. DESAGREGADA'!Y63</f>
        <v>353565800</v>
      </c>
      <c r="O110" s="105">
        <f t="shared" si="35"/>
        <v>0.71860262057654278</v>
      </c>
      <c r="P110" s="91">
        <f>+'[1]EJ. DESAGREGADA'!AA63</f>
        <v>353565800</v>
      </c>
      <c r="Q110" s="105">
        <f t="shared" si="43"/>
        <v>0.71860262057654278</v>
      </c>
      <c r="R110" s="115">
        <v>0</v>
      </c>
      <c r="S110" s="9"/>
      <c r="AY110" s="10"/>
      <c r="AZ110" s="11"/>
    </row>
    <row r="111" spans="1:52">
      <c r="A111" s="167" t="s">
        <v>143</v>
      </c>
      <c r="B111" s="168" t="s">
        <v>144</v>
      </c>
      <c r="C111" s="168">
        <v>3</v>
      </c>
      <c r="D111" s="168">
        <v>0</v>
      </c>
      <c r="E111" s="168">
        <v>1205007</v>
      </c>
      <c r="F111" s="169" t="s">
        <v>47</v>
      </c>
      <c r="G111" s="169" t="s">
        <v>59</v>
      </c>
      <c r="H111" s="170" t="s">
        <v>152</v>
      </c>
      <c r="I111" s="91">
        <f>+'[1]EJ. DESAGREGADA'!T65</f>
        <v>1363000000</v>
      </c>
      <c r="J111" s="91">
        <f>+'[1]EJ. DESAGREGADA'!X65</f>
        <v>1088917733</v>
      </c>
      <c r="K111" s="105">
        <f t="shared" si="42"/>
        <v>0.79891249669845932</v>
      </c>
      <c r="L111" s="91">
        <f>+'[1]EJ. DESAGREGADA'!AB65</f>
        <v>34163087</v>
      </c>
      <c r="M111" s="91">
        <f>+'[1]EJ. DESAGREGADA'!W65</f>
        <v>239919180</v>
      </c>
      <c r="N111" s="91">
        <f>+'[1]EJ. DESAGREGADA'!Y65</f>
        <v>880944837</v>
      </c>
      <c r="O111" s="105">
        <f t="shared" si="35"/>
        <v>0.64632783345561262</v>
      </c>
      <c r="P111" s="91">
        <f>+'[1]EJ. DESAGREGADA'!AA65</f>
        <v>880944837</v>
      </c>
      <c r="Q111" s="105">
        <f t="shared" si="43"/>
        <v>0.64632783345561262</v>
      </c>
      <c r="R111" s="115">
        <v>0</v>
      </c>
      <c r="S111" s="9"/>
    </row>
    <row r="112" spans="1:52" s="1" customFormat="1" ht="22.5">
      <c r="A112" s="165" t="s">
        <v>143</v>
      </c>
      <c r="B112" s="87" t="s">
        <v>144</v>
      </c>
      <c r="C112" s="87">
        <v>3</v>
      </c>
      <c r="D112" s="87">
        <v>0</v>
      </c>
      <c r="E112" s="87">
        <v>1205008</v>
      </c>
      <c r="F112" s="175"/>
      <c r="G112" s="175"/>
      <c r="H112" s="98" t="s">
        <v>153</v>
      </c>
      <c r="I112" s="113">
        <f>+I113</f>
        <v>8555200000</v>
      </c>
      <c r="J112" s="113">
        <f t="shared" ref="J112:R113" si="51">+J113</f>
        <v>6947498126.79</v>
      </c>
      <c r="K112" s="101">
        <f t="shared" si="42"/>
        <v>0.81207898433584247</v>
      </c>
      <c r="L112" s="113">
        <f>+L113</f>
        <v>182587301</v>
      </c>
      <c r="M112" s="113">
        <f t="shared" si="51"/>
        <v>1425114572.21</v>
      </c>
      <c r="N112" s="113">
        <f t="shared" si="51"/>
        <v>5038902356.1199999</v>
      </c>
      <c r="O112" s="101">
        <f t="shared" si="35"/>
        <v>0.58898709043856368</v>
      </c>
      <c r="P112" s="113">
        <f t="shared" si="51"/>
        <v>5038902356.1199999</v>
      </c>
      <c r="Q112" s="101">
        <f t="shared" si="43"/>
        <v>0.58898709043856368</v>
      </c>
      <c r="R112" s="114">
        <f t="shared" si="51"/>
        <v>0</v>
      </c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8"/>
    </row>
    <row r="113" spans="1:52" ht="56.25">
      <c r="A113" s="167" t="s">
        <v>143</v>
      </c>
      <c r="B113" s="168" t="s">
        <v>144</v>
      </c>
      <c r="C113" s="168">
        <v>3</v>
      </c>
      <c r="D113" s="168">
        <v>0</v>
      </c>
      <c r="E113" s="168">
        <v>1205008</v>
      </c>
      <c r="F113" s="169" t="s">
        <v>47</v>
      </c>
      <c r="G113" s="169"/>
      <c r="H113" s="170" t="s">
        <v>154</v>
      </c>
      <c r="I113" s="78">
        <f>+I114</f>
        <v>8555200000</v>
      </c>
      <c r="J113" s="78">
        <f t="shared" si="51"/>
        <v>6947498126.79</v>
      </c>
      <c r="K113" s="171">
        <f t="shared" si="42"/>
        <v>0.81207898433584247</v>
      </c>
      <c r="L113" s="78">
        <f>+L114</f>
        <v>182587301</v>
      </c>
      <c r="M113" s="78">
        <f t="shared" si="51"/>
        <v>1425114572.21</v>
      </c>
      <c r="N113" s="78">
        <f t="shared" si="51"/>
        <v>5038902356.1199999</v>
      </c>
      <c r="O113" s="171">
        <f t="shared" si="35"/>
        <v>0.58898709043856368</v>
      </c>
      <c r="P113" s="78">
        <f t="shared" si="51"/>
        <v>5038902356.1199999</v>
      </c>
      <c r="Q113" s="171">
        <f t="shared" si="43"/>
        <v>0.58898709043856368</v>
      </c>
      <c r="R113" s="172">
        <f t="shared" si="51"/>
        <v>0</v>
      </c>
      <c r="S113" s="9"/>
    </row>
    <row r="114" spans="1:52" ht="22.5">
      <c r="A114" s="167" t="s">
        <v>143</v>
      </c>
      <c r="B114" s="168" t="s">
        <v>144</v>
      </c>
      <c r="C114" s="168">
        <v>3</v>
      </c>
      <c r="D114" s="168">
        <v>0</v>
      </c>
      <c r="E114" s="168">
        <v>1205008</v>
      </c>
      <c r="F114" s="169" t="s">
        <v>47</v>
      </c>
      <c r="G114" s="169" t="s">
        <v>47</v>
      </c>
      <c r="H114" s="170" t="s">
        <v>155</v>
      </c>
      <c r="I114" s="91">
        <f>+'[1]EJ. DESAGREGADA'!T64</f>
        <v>8555200000</v>
      </c>
      <c r="J114" s="91">
        <f>+'[1]EJ. DESAGREGADA'!X64</f>
        <v>6947498126.79</v>
      </c>
      <c r="K114" s="105">
        <f t="shared" si="42"/>
        <v>0.81207898433584247</v>
      </c>
      <c r="L114" s="91">
        <f>+'[1]EJ. DESAGREGADA'!AB64</f>
        <v>182587301</v>
      </c>
      <c r="M114" s="91">
        <f>+'[1]EJ. DESAGREGADA'!W64</f>
        <v>1425114572.21</v>
      </c>
      <c r="N114" s="91">
        <f>+'[1]EJ. DESAGREGADA'!Y64</f>
        <v>5038902356.1199999</v>
      </c>
      <c r="O114" s="105">
        <f t="shared" si="35"/>
        <v>0.58898709043856368</v>
      </c>
      <c r="P114" s="91">
        <f>+'[1]EJ. DESAGREGADA'!AA64</f>
        <v>5038902356.1199999</v>
      </c>
      <c r="Q114" s="105">
        <f t="shared" si="43"/>
        <v>0.58898709043856368</v>
      </c>
      <c r="R114" s="115">
        <v>0</v>
      </c>
      <c r="S114" s="9"/>
    </row>
    <row r="115" spans="1:52" ht="12" thickBot="1">
      <c r="A115" s="176" t="s">
        <v>156</v>
      </c>
      <c r="B115" s="177"/>
      <c r="C115" s="177"/>
      <c r="D115" s="177"/>
      <c r="E115" s="177"/>
      <c r="F115" s="177"/>
      <c r="G115" s="177"/>
      <c r="H115" s="178" t="s">
        <v>157</v>
      </c>
      <c r="I115" s="179">
        <f>+I103</f>
        <v>13983495196</v>
      </c>
      <c r="J115" s="179">
        <f t="shared" ref="J115:R115" si="52">+J103</f>
        <v>11759919862.779999</v>
      </c>
      <c r="K115" s="180">
        <f t="shared" si="42"/>
        <v>0.84098572623988466</v>
      </c>
      <c r="L115" s="179">
        <f>+L103</f>
        <v>219394047</v>
      </c>
      <c r="M115" s="179">
        <f t="shared" si="52"/>
        <v>2004181286.22</v>
      </c>
      <c r="N115" s="179">
        <f t="shared" si="52"/>
        <v>8726328718.6300011</v>
      </c>
      <c r="O115" s="180">
        <f t="shared" si="35"/>
        <v>0.62404488980166994</v>
      </c>
      <c r="P115" s="179">
        <f t="shared" si="52"/>
        <v>8700995820.1300011</v>
      </c>
      <c r="Q115" s="180">
        <f t="shared" si="43"/>
        <v>0.62223326129642709</v>
      </c>
      <c r="R115" s="181">
        <f t="shared" si="52"/>
        <v>0</v>
      </c>
      <c r="S115" s="17"/>
    </row>
    <row r="116" spans="1:52" s="1" customFormat="1" ht="12" thickBot="1">
      <c r="A116" s="182"/>
      <c r="B116" s="182"/>
      <c r="C116" s="182"/>
      <c r="D116" s="182"/>
      <c r="E116" s="182"/>
      <c r="F116" s="182"/>
      <c r="G116" s="182"/>
      <c r="H116" s="183"/>
      <c r="I116" s="48"/>
      <c r="J116" s="48"/>
      <c r="K116" s="48"/>
      <c r="L116" s="184"/>
      <c r="M116" s="184"/>
      <c r="N116" s="184"/>
      <c r="O116" s="184"/>
      <c r="P116" s="184"/>
      <c r="Q116" s="184"/>
      <c r="R116" s="184"/>
      <c r="S116" s="8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8"/>
    </row>
    <row r="117" spans="1:52" s="86" customFormat="1" ht="20.25">
      <c r="A117" s="182"/>
      <c r="B117" s="182"/>
      <c r="C117" s="182"/>
      <c r="D117" s="182"/>
      <c r="E117" s="182"/>
      <c r="F117" s="182"/>
      <c r="G117" s="182"/>
      <c r="H117" s="185" t="s">
        <v>158</v>
      </c>
      <c r="I117" s="186"/>
      <c r="J117" s="186"/>
      <c r="K117" s="186"/>
      <c r="L117" s="186"/>
      <c r="M117" s="186"/>
      <c r="N117" s="186"/>
      <c r="O117" s="186"/>
      <c r="P117" s="186"/>
      <c r="Q117" s="186"/>
      <c r="R117" s="187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5"/>
    </row>
    <row r="118" spans="1:52" s="86" customFormat="1" ht="33.75">
      <c r="A118" s="182"/>
      <c r="B118" s="182"/>
      <c r="C118" s="182"/>
      <c r="D118" s="182"/>
      <c r="E118" s="182"/>
      <c r="F118" s="182"/>
      <c r="G118" s="182"/>
      <c r="H118" s="188"/>
      <c r="I118" s="189" t="s">
        <v>18</v>
      </c>
      <c r="J118" s="189" t="s">
        <v>19</v>
      </c>
      <c r="K118" s="189" t="s">
        <v>20</v>
      </c>
      <c r="L118" s="189" t="s">
        <v>21</v>
      </c>
      <c r="M118" s="189" t="s">
        <v>22</v>
      </c>
      <c r="N118" s="189" t="s">
        <v>23</v>
      </c>
      <c r="O118" s="189" t="s">
        <v>24</v>
      </c>
      <c r="P118" s="189" t="s">
        <v>25</v>
      </c>
      <c r="Q118" s="190" t="s">
        <v>26</v>
      </c>
      <c r="R118" s="191" t="s">
        <v>27</v>
      </c>
      <c r="S118" s="83"/>
      <c r="T118" s="9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5"/>
    </row>
    <row r="119" spans="1:52" s="86" customFormat="1">
      <c r="A119" s="182"/>
      <c r="B119" s="182"/>
      <c r="C119" s="182"/>
      <c r="D119" s="182"/>
      <c r="E119" s="182"/>
      <c r="F119" s="182"/>
      <c r="G119" s="182"/>
      <c r="H119" s="192" t="s">
        <v>28</v>
      </c>
      <c r="I119" s="69">
        <f>+I8</f>
        <v>38019208000</v>
      </c>
      <c r="J119" s="69">
        <f>+J8</f>
        <v>31394297183</v>
      </c>
      <c r="K119" s="71">
        <f>+J119/I119</f>
        <v>0.82574832129590914</v>
      </c>
      <c r="L119" s="69">
        <f>+L8</f>
        <v>6624910817</v>
      </c>
      <c r="M119" s="69">
        <f>+M8</f>
        <v>0</v>
      </c>
      <c r="N119" s="69">
        <f>+N8</f>
        <v>31394276796</v>
      </c>
      <c r="O119" s="71">
        <f>+N119/I119</f>
        <v>0.82574778506695878</v>
      </c>
      <c r="P119" s="69">
        <f>+P8</f>
        <v>31394276796</v>
      </c>
      <c r="Q119" s="193">
        <f>+P119/I119</f>
        <v>0.82574778506695878</v>
      </c>
      <c r="R119" s="72">
        <f>+R8</f>
        <v>0</v>
      </c>
      <c r="S119" s="83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5"/>
    </row>
    <row r="120" spans="1:52" s="86" customFormat="1">
      <c r="A120" s="182"/>
      <c r="B120" s="182"/>
      <c r="C120" s="182"/>
      <c r="D120" s="182"/>
      <c r="E120" s="182"/>
      <c r="F120" s="182"/>
      <c r="G120" s="182"/>
      <c r="H120" s="192" t="s">
        <v>159</v>
      </c>
      <c r="I120" s="69">
        <f>+I36</f>
        <v>16928351387</v>
      </c>
      <c r="J120" s="69">
        <f>+J36</f>
        <v>12673608033.4</v>
      </c>
      <c r="K120" s="71">
        <f t="shared" ref="K120:K122" si="53">+J120/I120</f>
        <v>0.7486616826215341</v>
      </c>
      <c r="L120" s="69">
        <f>+L36</f>
        <v>1849817487.5699999</v>
      </c>
      <c r="M120" s="69">
        <f>+M36</f>
        <v>2404925866.0300002</v>
      </c>
      <c r="N120" s="69">
        <f>+N36</f>
        <v>11016120854.98</v>
      </c>
      <c r="O120" s="71">
        <f t="shared" ref="O120:O122" si="54">+N120/I120</f>
        <v>0.6507497749272706</v>
      </c>
      <c r="P120" s="69">
        <f>+P36</f>
        <v>10807864778.25</v>
      </c>
      <c r="Q120" s="193">
        <f t="shared" ref="Q120:Q122" si="55">+P120/I120</f>
        <v>0.63844756829361526</v>
      </c>
      <c r="R120" s="72">
        <f>+R36</f>
        <v>0</v>
      </c>
      <c r="S120" s="83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5"/>
    </row>
    <row r="121" spans="1:52" s="86" customFormat="1">
      <c r="A121" s="182"/>
      <c r="B121" s="182"/>
      <c r="C121" s="182"/>
      <c r="D121" s="182"/>
      <c r="E121" s="182"/>
      <c r="F121" s="182"/>
      <c r="G121" s="182"/>
      <c r="H121" s="192" t="s">
        <v>118</v>
      </c>
      <c r="I121" s="69">
        <f>+I83</f>
        <v>55699253455</v>
      </c>
      <c r="J121" s="69">
        <f>+J83</f>
        <v>50570787368.040001</v>
      </c>
      <c r="K121" s="71">
        <f t="shared" si="53"/>
        <v>0.90792576616662668</v>
      </c>
      <c r="L121" s="69">
        <f>+L83</f>
        <v>398425589</v>
      </c>
      <c r="M121" s="69">
        <f>+M83</f>
        <v>2582904516.96</v>
      </c>
      <c r="N121" s="69">
        <f>+N83</f>
        <v>33761187210.509998</v>
      </c>
      <c r="O121" s="71">
        <f t="shared" si="54"/>
        <v>0.6061335676210815</v>
      </c>
      <c r="P121" s="69">
        <f>+P83</f>
        <v>33722487210.509998</v>
      </c>
      <c r="Q121" s="193">
        <f t="shared" si="55"/>
        <v>0.60543876477186076</v>
      </c>
      <c r="R121" s="72">
        <f>+R83</f>
        <v>0</v>
      </c>
      <c r="S121" s="83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5"/>
    </row>
    <row r="122" spans="1:52" s="86" customFormat="1">
      <c r="A122" s="182"/>
      <c r="B122" s="182"/>
      <c r="C122" s="182"/>
      <c r="D122" s="182"/>
      <c r="E122" s="182"/>
      <c r="F122" s="182"/>
      <c r="G122" s="182"/>
      <c r="H122" s="192" t="s">
        <v>160</v>
      </c>
      <c r="I122" s="69">
        <f>+I95</f>
        <v>252857679</v>
      </c>
      <c r="J122" s="69">
        <f>+J95</f>
        <v>252000000</v>
      </c>
      <c r="K122" s="71">
        <f t="shared" si="53"/>
        <v>0.99660805634461269</v>
      </c>
      <c r="L122" s="69">
        <f>+L95</f>
        <v>0</v>
      </c>
      <c r="M122" s="69">
        <f>+M95</f>
        <v>857679</v>
      </c>
      <c r="N122" s="69">
        <f>+N95</f>
        <v>252000000</v>
      </c>
      <c r="O122" s="71">
        <f t="shared" si="54"/>
        <v>0.99660805634461269</v>
      </c>
      <c r="P122" s="69">
        <f>+P95</f>
        <v>252000000</v>
      </c>
      <c r="Q122" s="193">
        <f t="shared" si="55"/>
        <v>0.99660805634461269</v>
      </c>
      <c r="R122" s="72">
        <f>+R95</f>
        <v>0</v>
      </c>
      <c r="S122" s="83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5"/>
    </row>
    <row r="123" spans="1:52" s="86" customFormat="1">
      <c r="A123" s="182"/>
      <c r="B123" s="182"/>
      <c r="C123" s="182"/>
      <c r="D123" s="182"/>
      <c r="E123" s="182"/>
      <c r="F123" s="182"/>
      <c r="G123" s="182"/>
      <c r="H123" s="194" t="s">
        <v>137</v>
      </c>
      <c r="I123" s="195">
        <f>SUM(I119:I122)</f>
        <v>110899670521</v>
      </c>
      <c r="J123" s="195">
        <f>SUM(J119:J122)</f>
        <v>94890692584.440002</v>
      </c>
      <c r="K123" s="196">
        <f>+J123/I123</f>
        <v>0.85564449505259321</v>
      </c>
      <c r="L123" s="195">
        <f>SUM(L119:L122)</f>
        <v>8873153893.5699997</v>
      </c>
      <c r="M123" s="195">
        <f t="shared" ref="M123:R123" si="56">SUM(M119:M122)</f>
        <v>4988688061.9899998</v>
      </c>
      <c r="N123" s="195">
        <f t="shared" si="56"/>
        <v>76423584861.48999</v>
      </c>
      <c r="O123" s="196">
        <f>+N123/I123</f>
        <v>0.68912364213939115</v>
      </c>
      <c r="P123" s="195">
        <f t="shared" si="56"/>
        <v>76176628784.759995</v>
      </c>
      <c r="Q123" s="197">
        <f>+P123/I123</f>
        <v>0.68689679984518226</v>
      </c>
      <c r="R123" s="198">
        <f t="shared" si="56"/>
        <v>0</v>
      </c>
      <c r="S123" s="83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  <c r="AU123" s="84"/>
      <c r="AV123" s="84"/>
      <c r="AW123" s="84"/>
      <c r="AX123" s="84"/>
      <c r="AY123" s="84"/>
      <c r="AZ123" s="85"/>
    </row>
    <row r="124" spans="1:52" s="86" customFormat="1">
      <c r="A124" s="182"/>
      <c r="B124" s="182"/>
      <c r="C124" s="182"/>
      <c r="D124" s="182"/>
      <c r="E124" s="182"/>
      <c r="F124" s="182"/>
      <c r="G124" s="182"/>
      <c r="H124" s="194" t="s">
        <v>142</v>
      </c>
      <c r="I124" s="195">
        <f>+I102</f>
        <v>53618616</v>
      </c>
      <c r="J124" s="195">
        <f>+J102</f>
        <v>53618616</v>
      </c>
      <c r="K124" s="196">
        <f>+J124/I124</f>
        <v>1</v>
      </c>
      <c r="L124" s="195">
        <f>+L102</f>
        <v>0</v>
      </c>
      <c r="M124" s="195">
        <f t="shared" ref="M124:R124" si="57">+M102</f>
        <v>0</v>
      </c>
      <c r="N124" s="195">
        <f t="shared" si="57"/>
        <v>53618616</v>
      </c>
      <c r="O124" s="196">
        <f>+N124/I124</f>
        <v>1</v>
      </c>
      <c r="P124" s="195">
        <f t="shared" si="57"/>
        <v>53618616</v>
      </c>
      <c r="Q124" s="197">
        <f>+P124/I124</f>
        <v>1</v>
      </c>
      <c r="R124" s="198">
        <f t="shared" si="57"/>
        <v>0</v>
      </c>
      <c r="S124" s="83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  <c r="AW124" s="84"/>
      <c r="AX124" s="84"/>
      <c r="AY124" s="84"/>
      <c r="AZ124" s="85"/>
    </row>
    <row r="125" spans="1:52">
      <c r="A125" s="182"/>
      <c r="B125" s="182"/>
      <c r="C125" s="182"/>
      <c r="D125" s="182"/>
      <c r="E125" s="182"/>
      <c r="F125" s="182"/>
      <c r="G125" s="182"/>
      <c r="H125" s="194" t="s">
        <v>161</v>
      </c>
      <c r="I125" s="195">
        <f>+I115</f>
        <v>13983495196</v>
      </c>
      <c r="J125" s="195">
        <f>+J115</f>
        <v>11759919862.779999</v>
      </c>
      <c r="K125" s="196">
        <f>+J125/I125</f>
        <v>0.84098572623988466</v>
      </c>
      <c r="L125" s="195">
        <f>+L115</f>
        <v>219394047</v>
      </c>
      <c r="M125" s="195">
        <f t="shared" ref="M125:R125" si="58">+M115</f>
        <v>2004181286.22</v>
      </c>
      <c r="N125" s="195">
        <f t="shared" si="58"/>
        <v>8726328718.6300011</v>
      </c>
      <c r="O125" s="196">
        <f>+N125/I125</f>
        <v>0.62404488980166994</v>
      </c>
      <c r="P125" s="195">
        <f t="shared" si="58"/>
        <v>8700995820.1300011</v>
      </c>
      <c r="Q125" s="197">
        <f>+P125/I125</f>
        <v>0.62223326129642709</v>
      </c>
      <c r="R125" s="198">
        <f t="shared" si="58"/>
        <v>0</v>
      </c>
    </row>
    <row r="126" spans="1:52" ht="12" thickBot="1">
      <c r="A126" s="182"/>
      <c r="B126" s="182"/>
      <c r="C126" s="182"/>
      <c r="D126" s="182"/>
      <c r="E126" s="182"/>
      <c r="F126" s="182"/>
      <c r="G126" s="182"/>
      <c r="H126" s="199" t="s">
        <v>162</v>
      </c>
      <c r="I126" s="179">
        <f>+I123+I124+I125</f>
        <v>124936784333</v>
      </c>
      <c r="J126" s="179">
        <f>+J123+J124+J125</f>
        <v>106704231063.22</v>
      </c>
      <c r="K126" s="200">
        <f>+J126/I126</f>
        <v>0.85406577120486871</v>
      </c>
      <c r="L126" s="179">
        <f>+L123+L124+L125</f>
        <v>9092547940.5699997</v>
      </c>
      <c r="M126" s="179">
        <f>+M123+M124+M125</f>
        <v>6992869348.21</v>
      </c>
      <c r="N126" s="179">
        <f>+N123+N124+N125</f>
        <v>85203532196.119995</v>
      </c>
      <c r="O126" s="180">
        <f>+N126/I126</f>
        <v>0.68197314866871339</v>
      </c>
      <c r="P126" s="179">
        <f>+P123+P124+P125</f>
        <v>84931243220.889999</v>
      </c>
      <c r="Q126" s="201">
        <f>+P126/I126</f>
        <v>0.67979373468200277</v>
      </c>
      <c r="R126" s="181">
        <f>+R123+R124+R125</f>
        <v>0</v>
      </c>
    </row>
    <row r="127" spans="1:52">
      <c r="A127" s="202" t="s">
        <v>163</v>
      </c>
      <c r="B127" s="202"/>
      <c r="C127" s="202"/>
      <c r="D127" s="202"/>
      <c r="E127" s="202"/>
      <c r="F127" s="202"/>
      <c r="G127" s="182"/>
      <c r="H127" s="203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9"/>
    </row>
    <row r="128" spans="1:52">
      <c r="A128" s="11"/>
      <c r="B128" s="182"/>
      <c r="C128" s="182"/>
      <c r="D128" s="182"/>
      <c r="E128" s="182"/>
      <c r="F128" s="182"/>
      <c r="G128" s="182"/>
      <c r="H128" s="203"/>
      <c r="I128" s="204"/>
      <c r="J128" s="125"/>
      <c r="K128" s="125"/>
      <c r="L128" s="125"/>
      <c r="M128" s="125"/>
      <c r="N128" s="125"/>
      <c r="O128" s="125"/>
      <c r="P128" s="125"/>
      <c r="Q128" s="125"/>
      <c r="R128" s="8"/>
      <c r="AY128" s="10"/>
      <c r="AZ128" s="11"/>
    </row>
    <row r="129" spans="1:52">
      <c r="A129" s="182"/>
      <c r="B129" s="182"/>
      <c r="C129" s="182"/>
      <c r="D129" s="182"/>
      <c r="E129" s="182"/>
      <c r="F129" s="182"/>
      <c r="G129" s="182"/>
      <c r="H129" s="203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9"/>
    </row>
    <row r="130" spans="1:52">
      <c r="A130" s="182"/>
      <c r="B130" s="182"/>
      <c r="C130" s="182"/>
      <c r="D130" s="182"/>
      <c r="E130" s="182"/>
      <c r="F130" s="182"/>
      <c r="G130" s="182"/>
      <c r="H130" s="203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9"/>
      <c r="AZ130" s="9"/>
    </row>
    <row r="131" spans="1:52">
      <c r="A131" s="182"/>
      <c r="B131" s="182"/>
      <c r="C131" s="182"/>
      <c r="D131" s="182"/>
      <c r="E131" s="182"/>
      <c r="F131" s="182"/>
      <c r="G131" s="182"/>
      <c r="H131" s="203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9"/>
      <c r="AZ131" s="9"/>
    </row>
    <row r="132" spans="1:52">
      <c r="A132" s="182"/>
      <c r="B132" s="182"/>
      <c r="C132" s="182"/>
      <c r="D132" s="182"/>
      <c r="E132" s="182"/>
      <c r="F132" s="182"/>
      <c r="G132" s="182"/>
      <c r="H132" s="203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9"/>
      <c r="AZ132" s="9"/>
    </row>
    <row r="133" spans="1:52">
      <c r="A133" s="182"/>
      <c r="B133" s="182"/>
      <c r="C133" s="182"/>
      <c r="D133" s="182"/>
      <c r="E133" s="182"/>
      <c r="F133" s="182"/>
      <c r="G133" s="182"/>
      <c r="H133" s="203"/>
      <c r="I133" s="125"/>
      <c r="J133" s="125"/>
      <c r="K133" s="125"/>
      <c r="L133" s="125"/>
      <c r="M133" s="125"/>
      <c r="N133" s="125"/>
      <c r="O133" s="125"/>
      <c r="P133" s="125"/>
      <c r="Q133" s="125"/>
      <c r="R133" s="8"/>
      <c r="AY133" s="10"/>
      <c r="AZ133" s="11"/>
    </row>
    <row r="134" spans="1:52">
      <c r="A134" s="182"/>
      <c r="B134" s="182"/>
      <c r="C134" s="182"/>
      <c r="D134" s="182"/>
      <c r="E134" s="182"/>
      <c r="F134" s="182"/>
      <c r="G134" s="182"/>
      <c r="H134" s="203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</row>
    <row r="135" spans="1:52">
      <c r="I135" s="1"/>
      <c r="J135" s="1"/>
      <c r="K135" s="1"/>
      <c r="L135" s="205"/>
      <c r="M135" s="1"/>
      <c r="N135" s="1"/>
      <c r="O135" s="1"/>
      <c r="P135" s="1"/>
      <c r="Q135" s="1"/>
      <c r="R135" s="1"/>
    </row>
    <row r="136" spans="1:52" ht="15">
      <c r="A136" s="206" t="s">
        <v>164</v>
      </c>
      <c r="B136" s="206"/>
      <c r="C136" s="206"/>
      <c r="D136" s="206"/>
      <c r="E136" s="206"/>
      <c r="F136" s="206"/>
      <c r="G136" s="206"/>
      <c r="H136" s="206"/>
      <c r="I136" s="206"/>
      <c r="J136" s="206"/>
      <c r="K136" s="206"/>
      <c r="L136" s="206"/>
      <c r="M136" s="206"/>
      <c r="N136" s="206"/>
      <c r="O136" s="206"/>
      <c r="P136" s="206"/>
      <c r="Q136" s="206"/>
      <c r="R136" s="206"/>
    </row>
    <row r="137" spans="1:52" ht="15">
      <c r="A137" s="206" t="s">
        <v>165</v>
      </c>
      <c r="B137" s="206"/>
      <c r="C137" s="206"/>
      <c r="D137" s="206"/>
      <c r="E137" s="206"/>
      <c r="F137" s="206"/>
      <c r="G137" s="206"/>
      <c r="H137" s="206"/>
      <c r="I137" s="206"/>
      <c r="J137" s="206"/>
      <c r="K137" s="206"/>
      <c r="L137" s="206"/>
      <c r="M137" s="206"/>
      <c r="N137" s="206"/>
      <c r="O137" s="206"/>
      <c r="P137" s="206"/>
      <c r="Q137" s="206"/>
      <c r="R137" s="206"/>
    </row>
    <row r="139" spans="1:52">
      <c r="I139" s="207"/>
      <c r="J139" s="207"/>
      <c r="K139" s="207"/>
      <c r="L139" s="208"/>
      <c r="M139" s="207"/>
    </row>
    <row r="140" spans="1:52">
      <c r="H140" s="209"/>
      <c r="I140" s="207"/>
      <c r="J140" s="207"/>
      <c r="K140" s="207"/>
      <c r="L140" s="207"/>
      <c r="M140" s="207"/>
    </row>
    <row r="141" spans="1:52">
      <c r="H141" s="209"/>
      <c r="I141" s="207"/>
      <c r="J141" s="207"/>
      <c r="K141" s="207"/>
      <c r="L141" s="207"/>
      <c r="M141" s="207"/>
    </row>
    <row r="142" spans="1:52">
      <c r="H142" s="209"/>
      <c r="I142" s="207"/>
      <c r="J142" s="207"/>
      <c r="K142" s="207"/>
      <c r="L142" s="207"/>
      <c r="M142" s="207"/>
    </row>
    <row r="143" spans="1:52">
      <c r="H143" s="209"/>
      <c r="I143" s="207"/>
      <c r="J143" s="207"/>
      <c r="K143" s="207"/>
      <c r="L143" s="207"/>
      <c r="M143" s="207"/>
    </row>
    <row r="144" spans="1:52">
      <c r="H144" s="210"/>
      <c r="J144" s="207"/>
      <c r="K144" s="207"/>
      <c r="L144" s="207"/>
      <c r="M144" s="207"/>
    </row>
    <row r="145" spans="1:11">
      <c r="H145" s="210"/>
      <c r="J145" s="207"/>
      <c r="K145" s="207"/>
    </row>
    <row r="150" spans="1:11">
      <c r="F150" s="211"/>
      <c r="G150" s="211"/>
    </row>
    <row r="151" spans="1:11">
      <c r="B151" s="212"/>
      <c r="C151" s="211"/>
      <c r="D151" s="211"/>
      <c r="E151" s="211"/>
      <c r="F151" s="211"/>
      <c r="G151" s="211"/>
    </row>
    <row r="152" spans="1:11">
      <c r="B152" s="212"/>
      <c r="C152" s="211"/>
      <c r="D152" s="211"/>
      <c r="E152" s="211"/>
      <c r="F152" s="211"/>
      <c r="G152" s="211"/>
    </row>
    <row r="153" spans="1:11">
      <c r="B153" s="211"/>
      <c r="C153" s="211"/>
      <c r="D153" s="211"/>
      <c r="E153" s="211"/>
      <c r="F153" s="211"/>
      <c r="G153" s="211"/>
    </row>
    <row r="154" spans="1:11">
      <c r="B154" s="211"/>
      <c r="C154" s="211"/>
      <c r="D154" s="211"/>
      <c r="E154" s="211"/>
      <c r="F154" s="213"/>
      <c r="G154" s="213"/>
    </row>
    <row r="155" spans="1:11">
      <c r="A155" s="11"/>
      <c r="B155" s="214"/>
      <c r="C155" s="214"/>
      <c r="D155" s="213"/>
      <c r="E155" s="213"/>
      <c r="F155" s="215"/>
      <c r="G155" s="215"/>
    </row>
    <row r="156" spans="1:11">
      <c r="A156" s="11"/>
      <c r="B156" s="214"/>
      <c r="C156" s="211"/>
      <c r="D156" s="215"/>
      <c r="E156" s="215"/>
    </row>
    <row r="157" spans="1:11">
      <c r="A157" s="11"/>
    </row>
  </sheetData>
  <mergeCells count="25">
    <mergeCell ref="A127:F127"/>
    <mergeCell ref="A136:R136"/>
    <mergeCell ref="A137:R137"/>
    <mergeCell ref="N6:N7"/>
    <mergeCell ref="O6:O7"/>
    <mergeCell ref="P6:P7"/>
    <mergeCell ref="Q6:Q7"/>
    <mergeCell ref="R6:R7"/>
    <mergeCell ref="H117:R117"/>
    <mergeCell ref="H6:H7"/>
    <mergeCell ref="I6:I7"/>
    <mergeCell ref="J6:J7"/>
    <mergeCell ref="K6:K7"/>
    <mergeCell ref="L6:L7"/>
    <mergeCell ref="M6:M7"/>
    <mergeCell ref="A2:R2"/>
    <mergeCell ref="A3:R3"/>
    <mergeCell ref="A4:R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colBreaks count="1" manualBreakCount="1">
    <brk id="17" min="1" max="43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904BD7E9630F4E8467D7D73BA43EDE" ma:contentTypeVersion="13" ma:contentTypeDescription="Crear nuevo documento." ma:contentTypeScope="" ma:versionID="59cd5bfad7c3d94c4c25eb6983445e54">
  <xsd:schema xmlns:xsd="http://www.w3.org/2001/XMLSchema" xmlns:xs="http://www.w3.org/2001/XMLSchema" xmlns:p="http://schemas.microsoft.com/office/2006/metadata/properties" xmlns:ns3="cc7fe55d-20c5-46d2-88e3-d9aab3c96734" xmlns:ns4="053b370d-e140-4404-9a62-c9d55c795d05" targetNamespace="http://schemas.microsoft.com/office/2006/metadata/properties" ma:root="true" ma:fieldsID="9b88ebf34395906b17bcbbe980bae0a2" ns3:_="" ns4:_="">
    <xsd:import namespace="cc7fe55d-20c5-46d2-88e3-d9aab3c96734"/>
    <xsd:import namespace="053b370d-e140-4404-9a62-c9d55c795d0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fe55d-20c5-46d2-88e3-d9aab3c9673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3b370d-e140-4404-9a62-c9d55c79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53b370d-e140-4404-9a62-c9d55c795d05" xsi:nil="true"/>
  </documentManagement>
</p:properties>
</file>

<file path=customXml/itemProps1.xml><?xml version="1.0" encoding="utf-8"?>
<ds:datastoreItem xmlns:ds="http://schemas.openxmlformats.org/officeDocument/2006/customXml" ds:itemID="{C8A95410-61F5-4560-993D-7CF3D7360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7fe55d-20c5-46d2-88e3-d9aab3c96734"/>
    <ds:schemaRef ds:uri="053b370d-e140-4404-9a62-c9d55c795d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E36693-C13F-4C2F-9188-05096049E0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3415EA-7734-4C34-9D19-7CF8895D31AB}">
  <ds:schemaRefs>
    <ds:schemaRef ds:uri="http://purl.org/dc/dcmitype/"/>
    <ds:schemaRef ds:uri="053b370d-e140-4404-9a62-c9d55c795d05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cc7fe55d-20c5-46d2-88e3-d9aab3c967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2022-12-12T19:23:29Z</dcterms:created>
  <dcterms:modified xsi:type="dcterms:W3CDTF">2022-12-12T19:24:11Z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0x0101007C904BD7E9630F4E8467D7D73BA43EDE</vt:lpwstr>
  </property>
</Properties>
</file>